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Z:\04_VENKATESH KARRI\RTM\08_Reconductoring\OH01A &amp; OH01B\04_Amnd\New folder\"/>
    </mc:Choice>
  </mc:AlternateContent>
  <workbookProtection workbookPassword="CFB5" revisionsPassword="C038" lockStructure="1" lockRevision="1"/>
  <bookViews>
    <workbookView xWindow="480" yWindow="90" windowWidth="11355" windowHeight="8385" tabRatio="951" firstSheet="1" activeTab="13"/>
  </bookViews>
  <sheets>
    <sheet name="Basic" sheetId="1" state="hidden" r:id="rId1"/>
    <sheet name="Cover" sheetId="2" r:id="rId2"/>
    <sheet name="Names Bidder" sheetId="3" state="hidden" r:id="rId3"/>
    <sheet name="Name of Bidder" sheetId="4" r:id="rId4"/>
    <sheet name="Attach 3(JV)" sheetId="5" r:id="rId5"/>
    <sheet name="Attach 3(QR)" sheetId="6" r:id="rId6"/>
    <sheet name="Attach 4" sheetId="7" r:id="rId7"/>
    <sheet name="Attach 4 (A)" sheetId="8" r:id="rId8"/>
    <sheet name="Attach 4 (B)" sheetId="9" r:id="rId9"/>
    <sheet name="Attach 5" sheetId="10" r:id="rId10"/>
    <sheet name="Attach 5A" sheetId="11" r:id="rId11"/>
    <sheet name="Attach 6" sheetId="12" r:id="rId12"/>
    <sheet name="Attach 7" sheetId="13" r:id="rId13"/>
    <sheet name="Attach 9" sheetId="14" r:id="rId14"/>
    <sheet name="Attach 10" sheetId="15" r:id="rId15"/>
    <sheet name="Attach 11" sheetId="16" r:id="rId16"/>
    <sheet name="Attach 12" sheetId="17" r:id="rId17"/>
    <sheet name="Attach 13" sheetId="18" r:id="rId18"/>
    <sheet name="Attach 14" sheetId="19" r:id="rId19"/>
    <sheet name="Attach 14-IP" sheetId="20" state="hidden" r:id="rId20"/>
    <sheet name="Attach 15" sheetId="21" r:id="rId21"/>
    <sheet name="Attach 16" sheetId="22" r:id="rId22"/>
    <sheet name="Attach 17" sheetId="23" r:id="rId23"/>
    <sheet name="Attach 18" sheetId="24" r:id="rId24"/>
    <sheet name="Attach 19" sheetId="25" r:id="rId25"/>
    <sheet name="Attach-20" sheetId="26" state="hidden" r:id="rId26"/>
    <sheet name="Attach 25" sheetId="27" r:id="rId27"/>
    <sheet name="Bid Form 1st Envelope " sheetId="28" r:id="rId28"/>
    <sheet name="N to W" sheetId="29" state="hidden" r:id="rId29"/>
    <sheet name="N to W (2)" sheetId="30" state="hidden" r:id="rId30"/>
    <sheet name="Sheet1" sheetId="31" state="hidden" r:id="rId31"/>
  </sheets>
  <externalReferences>
    <externalReference r:id="rId32"/>
    <externalReference r:id="rId33"/>
    <externalReference r:id="rId34"/>
    <externalReference r:id="rId35"/>
  </externalReferences>
  <definedNames>
    <definedName name="\A" localSheetId="22">#REF!</definedName>
    <definedName name="\A" localSheetId="26">#REF!</definedName>
    <definedName name="\A" localSheetId="29">#REF!</definedName>
    <definedName name="\A" localSheetId="3">#REF!</definedName>
    <definedName name="\A">#REF!</definedName>
    <definedName name="\aa" localSheetId="3">#REF!</definedName>
    <definedName name="\aa">#REF!</definedName>
    <definedName name="\B" localSheetId="22">#REF!</definedName>
    <definedName name="\B" localSheetId="26">#REF!</definedName>
    <definedName name="\B" localSheetId="29">#REF!</definedName>
    <definedName name="\B" localSheetId="3">#REF!</definedName>
    <definedName name="\B">#REF!</definedName>
    <definedName name="\C" localSheetId="22">#REF!</definedName>
    <definedName name="\C" localSheetId="26">#REF!</definedName>
    <definedName name="\C" localSheetId="29">#REF!</definedName>
    <definedName name="\C" localSheetId="3">#REF!</definedName>
    <definedName name="\C">#REF!</definedName>
    <definedName name="\M" localSheetId="26">#REF!</definedName>
    <definedName name="\M" localSheetId="29">#REF!</definedName>
    <definedName name="\M" localSheetId="3">#REF!</definedName>
    <definedName name="\M">#REF!</definedName>
    <definedName name="\N" localSheetId="26">#REF!</definedName>
    <definedName name="\N" localSheetId="29">#REF!</definedName>
    <definedName name="\N" localSheetId="3">#REF!</definedName>
    <definedName name="\N">#REF!</definedName>
    <definedName name="\P" localSheetId="26">#REF!</definedName>
    <definedName name="\P" localSheetId="29">#REF!</definedName>
    <definedName name="\P" localSheetId="3">#REF!</definedName>
    <definedName name="\P">#REF!</definedName>
    <definedName name="\R" localSheetId="26">#REF!</definedName>
    <definedName name="\R" localSheetId="29">#REF!</definedName>
    <definedName name="\R" localSheetId="3">#REF!</definedName>
    <definedName name="\R">#REF!</definedName>
    <definedName name="\U" localSheetId="26">#REF!</definedName>
    <definedName name="\U" localSheetId="29">#REF!</definedName>
    <definedName name="\U" localSheetId="3">#REF!</definedName>
    <definedName name="\U">#REF!</definedName>
    <definedName name="\V" localSheetId="26">#REF!</definedName>
    <definedName name="\V" localSheetId="29">#REF!</definedName>
    <definedName name="\V" localSheetId="3">#REF!</definedName>
    <definedName name="\V">#REF!</definedName>
    <definedName name="\x" localSheetId="3">#REF!</definedName>
    <definedName name="\x">#REF!</definedName>
    <definedName name="ab" localSheetId="26">#REF!</definedName>
    <definedName name="ab" localSheetId="29">#REF!</definedName>
    <definedName name="ab" localSheetId="3">#REF!</definedName>
    <definedName name="ab">#REF!</definedName>
    <definedName name="biddername">#REF!</definedName>
    <definedName name="BL2A" localSheetId="26">#REF!</definedName>
    <definedName name="BL2A" localSheetId="29">#REF!</definedName>
    <definedName name="BL2A" localSheetId="3">'[1]Attach-3 (QR)'!#REF!</definedName>
    <definedName name="BL2A">#REF!</definedName>
    <definedName name="BL2A2" localSheetId="26">#REF!</definedName>
    <definedName name="BL2A2" localSheetId="29">#REF!</definedName>
    <definedName name="BL2A2" localSheetId="3">'[1]Attach-3 (QR)'!#REF!</definedName>
    <definedName name="BL2A2">#REF!</definedName>
    <definedName name="BL2AA" localSheetId="26">#REF!</definedName>
    <definedName name="BL2AA" localSheetId="29">#REF!</definedName>
    <definedName name="BL2AA" localSheetId="3">'[1]Attach-3 (QR)'!#REF!</definedName>
    <definedName name="BL2AA">#REF!</definedName>
    <definedName name="BL2AAA" localSheetId="22">'[2]Attach QR'!$J$785</definedName>
    <definedName name="BL2AAA" localSheetId="26">#REF!</definedName>
    <definedName name="BL2AAA" localSheetId="29">#REF!</definedName>
    <definedName name="BL2AAA" localSheetId="3">'[1]Attach-3 (QR)'!#REF!</definedName>
    <definedName name="BL2AAA">#REF!</definedName>
    <definedName name="BL2B" localSheetId="26">#REF!</definedName>
    <definedName name="BL2B" localSheetId="29">#REF!</definedName>
    <definedName name="BL2B" localSheetId="3">'[1]Attach-3 (QR)'!#REF!</definedName>
    <definedName name="BL2B">#REF!</definedName>
    <definedName name="BL2BB" localSheetId="26">#REF!</definedName>
    <definedName name="BL2BB" localSheetId="29">#REF!</definedName>
    <definedName name="BL2BB" localSheetId="3">'[1]Attach-3 (QR)'!#REF!</definedName>
    <definedName name="BL2BB">#REF!</definedName>
    <definedName name="BL2BBB" localSheetId="22">'[2]Attach QR'!$K$785</definedName>
    <definedName name="BL2BBB" localSheetId="26">#REF!</definedName>
    <definedName name="BL2BBB" localSheetId="29">#REF!</definedName>
    <definedName name="BL2BBB" localSheetId="3">'[1]Attach-3 (QR)'!#REF!</definedName>
    <definedName name="BL2BBB">#REF!</definedName>
    <definedName name="BL2C" localSheetId="26">#REF!</definedName>
    <definedName name="BL2C" localSheetId="29">#REF!</definedName>
    <definedName name="BL2C" localSheetId="3">'[1]Attach-3 (QR)'!#REF!</definedName>
    <definedName name="BL2C">#REF!</definedName>
    <definedName name="BL2CC" localSheetId="26">#REF!</definedName>
    <definedName name="BL2CC" localSheetId="29">#REF!</definedName>
    <definedName name="BL2CC" localSheetId="3">'[1]Attach-3 (QR)'!#REF!</definedName>
    <definedName name="BL2CC">#REF!</definedName>
    <definedName name="BL2CCC" localSheetId="22">'[2]Attach QR'!$L$785</definedName>
    <definedName name="BL2CCC" localSheetId="26">#REF!</definedName>
    <definedName name="BL2CCC" localSheetId="29">#REF!</definedName>
    <definedName name="BL2CCC" localSheetId="3">'[1]Attach-3 (QR)'!#REF!</definedName>
    <definedName name="BL2CCC">#REF!</definedName>
    <definedName name="BL3A" localSheetId="26">#REF!</definedName>
    <definedName name="BL3A" localSheetId="29">#REF!</definedName>
    <definedName name="BL3A" localSheetId="3">'[1]Attach-3 (QR)'!#REF!</definedName>
    <definedName name="BL3A">#REF!</definedName>
    <definedName name="BL3AA" localSheetId="26">#REF!</definedName>
    <definedName name="BL3AA" localSheetId="29">#REF!</definedName>
    <definedName name="BL3AA" localSheetId="3">'[1]Attach-3 (QR)'!#REF!</definedName>
    <definedName name="BL3AA">#REF!</definedName>
    <definedName name="BL3AAA" localSheetId="22">'[2]Attach QR'!$J$788</definedName>
    <definedName name="BL3AAA" localSheetId="26">#REF!</definedName>
    <definedName name="BL3AAA" localSheetId="29">#REF!</definedName>
    <definedName name="BL3AAA" localSheetId="3">'[1]Attach-3 (QR)'!#REF!</definedName>
    <definedName name="BL3AAA">#REF!</definedName>
    <definedName name="BL3B" localSheetId="26">#REF!</definedName>
    <definedName name="BL3B" localSheetId="29">#REF!</definedName>
    <definedName name="BL3B" localSheetId="3">'[1]Attach-3 (QR)'!#REF!</definedName>
    <definedName name="BL3B">#REF!</definedName>
    <definedName name="BL3BB" localSheetId="26">#REF!</definedName>
    <definedName name="BL3BB" localSheetId="29">#REF!</definedName>
    <definedName name="BL3BB" localSheetId="3">'[1]Attach-3 (QR)'!#REF!</definedName>
    <definedName name="BL3BB">#REF!</definedName>
    <definedName name="BL3BBB" localSheetId="22">'[2]Attach QR'!$K$788</definedName>
    <definedName name="BL3BBB" localSheetId="26">#REF!</definedName>
    <definedName name="BL3BBB" localSheetId="29">#REF!</definedName>
    <definedName name="BL3BBB" localSheetId="3">'[1]Attach-3 (QR)'!#REF!</definedName>
    <definedName name="BL3BBB">#REF!</definedName>
    <definedName name="BL3C" localSheetId="26">#REF!</definedName>
    <definedName name="BL3C" localSheetId="29">#REF!</definedName>
    <definedName name="BL3C" localSheetId="3">'[1]Attach-3 (QR)'!#REF!</definedName>
    <definedName name="BL3C">#REF!</definedName>
    <definedName name="BL3CC" localSheetId="26">#REF!</definedName>
    <definedName name="BL3CC" localSheetId="29">#REF!</definedName>
    <definedName name="BL3CC" localSheetId="3">'[1]Attach-3 (QR)'!#REF!</definedName>
    <definedName name="BL3CC">#REF!</definedName>
    <definedName name="BL3CCC" localSheetId="22">'[2]Attach QR'!$L$788</definedName>
    <definedName name="BL3CCC" localSheetId="26">#REF!</definedName>
    <definedName name="BL3CCC" localSheetId="29">#REF!</definedName>
    <definedName name="BL3CCC" localSheetId="3">'[1]Attach-3 (QR)'!#REF!</definedName>
    <definedName name="BL3CCC">#REF!</definedName>
    <definedName name="BL4A" localSheetId="26">#REF!</definedName>
    <definedName name="BL4A" localSheetId="29">#REF!</definedName>
    <definedName name="BL4A" localSheetId="3">'[1]Attach-3 (QR)'!#REF!</definedName>
    <definedName name="BL4A">#REF!</definedName>
    <definedName name="BL4AA" localSheetId="26">#REF!</definedName>
    <definedName name="BL4AA" localSheetId="29">#REF!</definedName>
    <definedName name="BL4AA" localSheetId="3">'[1]Attach-3 (QR)'!#REF!</definedName>
    <definedName name="BL4AA">#REF!</definedName>
    <definedName name="BL4AAA" localSheetId="22">'[2]Attach QR'!$J$791</definedName>
    <definedName name="BL4AAA" localSheetId="26">#REF!</definedName>
    <definedName name="BL4AAA" localSheetId="29">#REF!</definedName>
    <definedName name="BL4AAA" localSheetId="3">'[1]Attach-3 (QR)'!#REF!</definedName>
    <definedName name="BL4AAA">#REF!</definedName>
    <definedName name="BL4B" localSheetId="26">#REF!</definedName>
    <definedName name="BL4B" localSheetId="29">#REF!</definedName>
    <definedName name="BL4B" localSheetId="3">'[1]Attach-3 (QR)'!#REF!</definedName>
    <definedName name="BL4B">#REF!</definedName>
    <definedName name="BL4BB" localSheetId="26">#REF!</definedName>
    <definedName name="BL4BB" localSheetId="29">#REF!</definedName>
    <definedName name="BL4BB" localSheetId="3">'[1]Attach-3 (QR)'!#REF!</definedName>
    <definedName name="BL4BB">#REF!</definedName>
    <definedName name="BL4BBB" localSheetId="22">'[2]Attach QR'!$K$791</definedName>
    <definedName name="BL4BBB" localSheetId="26">#REF!</definedName>
    <definedName name="BL4BBB" localSheetId="29">#REF!</definedName>
    <definedName name="BL4BBB" localSheetId="3">'[1]Attach-3 (QR)'!#REF!</definedName>
    <definedName name="BL4BBB">#REF!</definedName>
    <definedName name="BL4C" localSheetId="26">#REF!</definedName>
    <definedName name="BL4C" localSheetId="29">#REF!</definedName>
    <definedName name="BL4C" localSheetId="3">'[1]Attach-3 (QR)'!#REF!</definedName>
    <definedName name="BL4C">#REF!</definedName>
    <definedName name="BL4CC" localSheetId="26">#REF!</definedName>
    <definedName name="BL4CC" localSheetId="29">#REF!</definedName>
    <definedName name="BL4CC" localSheetId="3">'[1]Attach-3 (QR)'!#REF!</definedName>
    <definedName name="BL4CC">#REF!</definedName>
    <definedName name="BL4CCC" localSheetId="22">'[2]Attach QR'!$L$791</definedName>
    <definedName name="BL4CCC" localSheetId="26">#REF!</definedName>
    <definedName name="BL4CCC" localSheetId="29">#REF!</definedName>
    <definedName name="BL4CCC" localSheetId="3">'[1]Attach-3 (QR)'!#REF!</definedName>
    <definedName name="BL4CCC">#REF!</definedName>
    <definedName name="BL5A" localSheetId="26">#REF!</definedName>
    <definedName name="BL5A" localSheetId="29">#REF!</definedName>
    <definedName name="BL5A" localSheetId="3">'[1]Attach-3 (QR)'!#REF!</definedName>
    <definedName name="BL5A">#REF!</definedName>
    <definedName name="BL5AA" localSheetId="26">#REF!</definedName>
    <definedName name="BL5AA" localSheetId="29">#REF!</definedName>
    <definedName name="BL5AA" localSheetId="3">'[1]Attach-3 (QR)'!#REF!</definedName>
    <definedName name="BL5AA">#REF!</definedName>
    <definedName name="BL5AAA" localSheetId="22">'[2]Attach QR'!$J$794</definedName>
    <definedName name="BL5AAA" localSheetId="26">#REF!</definedName>
    <definedName name="BL5AAA" localSheetId="29">#REF!</definedName>
    <definedName name="BL5AAA" localSheetId="3">'[1]Attach-3 (QR)'!#REF!</definedName>
    <definedName name="BL5AAA">#REF!</definedName>
    <definedName name="BL5B" localSheetId="26">#REF!</definedName>
    <definedName name="BL5B" localSheetId="29">#REF!</definedName>
    <definedName name="BL5B" localSheetId="3">'[1]Attach-3 (QR)'!#REF!</definedName>
    <definedName name="BL5B">#REF!</definedName>
    <definedName name="BL5BB" localSheetId="26">#REF!</definedName>
    <definedName name="BL5BB" localSheetId="29">#REF!</definedName>
    <definedName name="BL5BB" localSheetId="3">'[1]Attach-3 (QR)'!#REF!</definedName>
    <definedName name="BL5BB">#REF!</definedName>
    <definedName name="BL5BBB" localSheetId="22">'[2]Attach QR'!$K$794</definedName>
    <definedName name="BL5BBB" localSheetId="26">#REF!</definedName>
    <definedName name="BL5BBB" localSheetId="29">#REF!</definedName>
    <definedName name="BL5BBB" localSheetId="3">'[1]Attach-3 (QR)'!#REF!</definedName>
    <definedName name="BL5BBB">#REF!</definedName>
    <definedName name="BL5C" localSheetId="26">#REF!</definedName>
    <definedName name="BL5C" localSheetId="29">#REF!</definedName>
    <definedName name="BL5C" localSheetId="3">'[1]Attach-3 (QR)'!#REF!</definedName>
    <definedName name="BL5C">#REF!</definedName>
    <definedName name="BL5CC" localSheetId="26">#REF!</definedName>
    <definedName name="BL5CC" localSheetId="29">#REF!</definedName>
    <definedName name="BL5CC" localSheetId="3">'[1]Attach-3 (QR)'!#REF!</definedName>
    <definedName name="BL5CC">#REF!</definedName>
    <definedName name="BL5CCC" localSheetId="22">'[2]Attach QR'!$L$794</definedName>
    <definedName name="BL5CCC" localSheetId="26">#REF!</definedName>
    <definedName name="BL5CCC" localSheetId="29">#REF!</definedName>
    <definedName name="BL5CCC" localSheetId="3">'[1]Attach-3 (QR)'!#REF!</definedName>
    <definedName name="BL5CCC">#REF!</definedName>
    <definedName name="CAPA1" localSheetId="26">#REF!</definedName>
    <definedName name="CAPA1" localSheetId="29">#REF!</definedName>
    <definedName name="CAPA1" localSheetId="3">'[1]Attach-3 (QR)'!#REF!</definedName>
    <definedName name="CAPA1">#REF!</definedName>
    <definedName name="CAPA11" localSheetId="26">#REF!</definedName>
    <definedName name="CAPA11" localSheetId="29">#REF!</definedName>
    <definedName name="CAPA11" localSheetId="3">'[1]Attach-3 (QR)'!#REF!</definedName>
    <definedName name="CAPA11">#REF!</definedName>
    <definedName name="CAPA111" localSheetId="22">'[2]Attach QR'!$F$505</definedName>
    <definedName name="CAPA111" localSheetId="26">#REF!</definedName>
    <definedName name="CAPA111" localSheetId="29">#REF!</definedName>
    <definedName name="CAPA111" localSheetId="3">'[1]Attach-3 (QR)'!#REF!</definedName>
    <definedName name="CAPA111">#REF!</definedName>
    <definedName name="CAPA2" localSheetId="26">#REF!</definedName>
    <definedName name="CAPA2" localSheetId="29">#REF!</definedName>
    <definedName name="CAPA2" localSheetId="3">'[1]Attach-3 (QR)'!#REF!</definedName>
    <definedName name="CAPA2">#REF!</definedName>
    <definedName name="CAPA22" localSheetId="26">#REF!</definedName>
    <definedName name="CAPA22" localSheetId="29">#REF!</definedName>
    <definedName name="CAPA22" localSheetId="3">'[1]Attach-3 (QR)'!#REF!</definedName>
    <definedName name="CAPA22">#REF!</definedName>
    <definedName name="CAPA222" localSheetId="22">'[2]Attach QR'!$I$505</definedName>
    <definedName name="CAPA222" localSheetId="26">#REF!</definedName>
    <definedName name="CAPA222" localSheetId="29">#REF!</definedName>
    <definedName name="CAPA222" localSheetId="3">'[1]Attach-3 (QR)'!#REF!</definedName>
    <definedName name="CAPA222">#REF!</definedName>
    <definedName name="CAPA3" localSheetId="26">#REF!</definedName>
    <definedName name="CAPA3" localSheetId="29">#REF!</definedName>
    <definedName name="CAPA3" localSheetId="3">'[1]Attach-3 (QR)'!#REF!</definedName>
    <definedName name="CAPA3">#REF!</definedName>
    <definedName name="CAPA33" localSheetId="26">#REF!</definedName>
    <definedName name="CAPA33" localSheetId="29">#REF!</definedName>
    <definedName name="CAPA33" localSheetId="3">'[1]Attach-3 (QR)'!#REF!</definedName>
    <definedName name="CAPA33">#REF!</definedName>
    <definedName name="CAPA333" localSheetId="22">'[2]Attach QR'!$G$651</definedName>
    <definedName name="CAPA333" localSheetId="26">#REF!</definedName>
    <definedName name="CAPA333" localSheetId="29">#REF!</definedName>
    <definedName name="CAPA333" localSheetId="3">'[1]Attach-3 (QR)'!#REF!</definedName>
    <definedName name="CAPA333">#REF!</definedName>
    <definedName name="CAPA4" localSheetId="26">#REF!</definedName>
    <definedName name="CAPA4" localSheetId="29">#REF!</definedName>
    <definedName name="CAPA4" localSheetId="3">'[1]Attach-3 (QR)'!#REF!</definedName>
    <definedName name="CAPA4">#REF!</definedName>
    <definedName name="CAPA44" localSheetId="26">#REF!</definedName>
    <definedName name="CAPA44" localSheetId="29">#REF!</definedName>
    <definedName name="CAPA44" localSheetId="3">'[1]Attach-3 (QR)'!#REF!</definedName>
    <definedName name="CAPA44">#REF!</definedName>
    <definedName name="CAPA444" localSheetId="22">'[2]Attach QR'!$I$651</definedName>
    <definedName name="CAPA444" localSheetId="26">#REF!</definedName>
    <definedName name="CAPA444" localSheetId="29">#REF!</definedName>
    <definedName name="CAPA444" localSheetId="3">'[1]Attach-3 (QR)'!#REF!</definedName>
    <definedName name="CAPA444">#REF!</definedName>
    <definedName name="CAPA7" localSheetId="26">#REF!</definedName>
    <definedName name="CAPA7" localSheetId="29">#REF!</definedName>
    <definedName name="CAPA7" localSheetId="3">'[1]Attach-3 (QR)'!#REF!</definedName>
    <definedName name="CAPA7">#REF!</definedName>
    <definedName name="CAPA77" localSheetId="26">#REF!</definedName>
    <definedName name="CAPA77" localSheetId="29">#REF!</definedName>
    <definedName name="CAPA77" localSheetId="3">'[1]Attach-3 (QR)'!#REF!</definedName>
    <definedName name="CAPA77">#REF!</definedName>
    <definedName name="CAPA777" localSheetId="22">'[2]Attach QR'!$D$505</definedName>
    <definedName name="CAPA777" localSheetId="26">#REF!</definedName>
    <definedName name="CAPA777" localSheetId="29">#REF!</definedName>
    <definedName name="CAPA777" localSheetId="3">'[1]Attach-3 (QR)'!#REF!</definedName>
    <definedName name="CAPA777">#REF!</definedName>
    <definedName name="COO" localSheetId="3">'[3]Sch-1a'!#REF!</definedName>
    <definedName name="COO">'[4]Sch-1a'!#REF!</definedName>
    <definedName name="date" localSheetId="3">#REF!</definedName>
    <definedName name="date">#REF!</definedName>
    <definedName name="iii">#REF!</definedName>
    <definedName name="LA">'Attach 12'!$C$23</definedName>
    <definedName name="logo1">"Picture 7"</definedName>
    <definedName name="MANU1" localSheetId="26">#REF!</definedName>
    <definedName name="MANU1" localSheetId="29">#REF!</definedName>
    <definedName name="MANU1" localSheetId="3">'[1]Attach-3 (QR)'!#REF!</definedName>
    <definedName name="MANU1">#REF!</definedName>
    <definedName name="MANU11" localSheetId="26">#REF!</definedName>
    <definedName name="MANU11" localSheetId="29">#REF!</definedName>
    <definedName name="MANU11" localSheetId="3">'[1]Attach-3 (QR)'!#REF!</definedName>
    <definedName name="MANU11">#REF!</definedName>
    <definedName name="MANU111" localSheetId="22">'[2]Attach QR'!$H$350</definedName>
    <definedName name="MANU111" localSheetId="26">#REF!</definedName>
    <definedName name="MANU111" localSheetId="29">#REF!</definedName>
    <definedName name="MANU111" localSheetId="3">'[1]Attach-3 (QR)'!#REF!</definedName>
    <definedName name="MANU111">#REF!</definedName>
    <definedName name="MANU2" localSheetId="26">#REF!</definedName>
    <definedName name="MANU2" localSheetId="29">#REF!</definedName>
    <definedName name="MANU2" localSheetId="3">'[1]Attach-3 (QR)'!#REF!</definedName>
    <definedName name="MANU2">#REF!</definedName>
    <definedName name="MANU22" localSheetId="26">#REF!</definedName>
    <definedName name="MANU22" localSheetId="29">#REF!</definedName>
    <definedName name="MANU22" localSheetId="3">'[1]Attach-3 (QR)'!#REF!</definedName>
    <definedName name="MANU22">#REF!</definedName>
    <definedName name="MANU222" localSheetId="22">'[2]Attach QR'!$H$419</definedName>
    <definedName name="MANU222" localSheetId="26">#REF!</definedName>
    <definedName name="MANU222" localSheetId="29">#REF!</definedName>
    <definedName name="MANU222" localSheetId="3">'[1]Attach-3 (QR)'!#REF!</definedName>
    <definedName name="MANU222">#REF!</definedName>
    <definedName name="MANU3" localSheetId="26">#REF!</definedName>
    <definedName name="MANU3" localSheetId="29">#REF!</definedName>
    <definedName name="MANU3" localSheetId="3">'[1]Attach-3 (QR)'!#REF!</definedName>
    <definedName name="MANU3">#REF!</definedName>
    <definedName name="MANU33" localSheetId="26">#REF!</definedName>
    <definedName name="MANU33" localSheetId="29">#REF!</definedName>
    <definedName name="MANU33" localSheetId="3">'[1]Attach-3 (QR)'!#REF!</definedName>
    <definedName name="MANU33">#REF!</definedName>
    <definedName name="MANU333" localSheetId="22">'[2]Attach QR'!$G$560</definedName>
    <definedName name="MANU333" localSheetId="26">#REF!</definedName>
    <definedName name="MANU333" localSheetId="29">#REF!</definedName>
    <definedName name="MANU333" localSheetId="3">'[1]Attach-3 (QR)'!#REF!</definedName>
    <definedName name="MANU333">#REF!</definedName>
    <definedName name="MANU4" localSheetId="26">#REF!</definedName>
    <definedName name="MANU4" localSheetId="29">#REF!</definedName>
    <definedName name="MANU4" localSheetId="3">'[1]Attach-3 (QR)'!#REF!</definedName>
    <definedName name="MANU4">#REF!</definedName>
    <definedName name="MANU44" localSheetId="26">#REF!</definedName>
    <definedName name="MANU44" localSheetId="29">#REF!</definedName>
    <definedName name="MANU44" localSheetId="3">'[1]Attach-3 (QR)'!#REF!</definedName>
    <definedName name="MANU44">#REF!</definedName>
    <definedName name="MANU444" localSheetId="22">'[2]Attach QR'!$I$560</definedName>
    <definedName name="MANU444" localSheetId="26">#REF!</definedName>
    <definedName name="MANU444" localSheetId="29">#REF!</definedName>
    <definedName name="MANU444" localSheetId="3">'[1]Attach-3 (QR)'!#REF!</definedName>
    <definedName name="MANU444">#REF!</definedName>
    <definedName name="MANU5" localSheetId="26">#REF!</definedName>
    <definedName name="MANU5" localSheetId="29">#REF!</definedName>
    <definedName name="MANU5" localSheetId="3">'[1]Attach-3 (QR)'!#REF!</definedName>
    <definedName name="MANU5">#REF!</definedName>
    <definedName name="MANU55" localSheetId="26">#REF!</definedName>
    <definedName name="MANU55" localSheetId="29">#REF!</definedName>
    <definedName name="MANU55" localSheetId="3">'[1]Attach-3 (QR)'!#REF!</definedName>
    <definedName name="MANU55">#REF!</definedName>
    <definedName name="MANU555" localSheetId="22">'[2]Attach QR'!$E$560</definedName>
    <definedName name="MANU555" localSheetId="26">#REF!</definedName>
    <definedName name="MANU555" localSheetId="29">#REF!</definedName>
    <definedName name="MANU555" localSheetId="3">'[1]Attach-3 (QR)'!#REF!</definedName>
    <definedName name="MANU555">#REF!</definedName>
    <definedName name="PATH1" localSheetId="26">#REF!</definedName>
    <definedName name="PATH1" localSheetId="29">#REF!</definedName>
    <definedName name="PATH1" localSheetId="3">'[1]Attach-3 (QR)'!#REF!</definedName>
    <definedName name="PATH1">#REF!</definedName>
    <definedName name="PATH11" localSheetId="26">#REF!</definedName>
    <definedName name="PATH11" localSheetId="29">#REF!</definedName>
    <definedName name="PATH11" localSheetId="3">'[1]Attach-3 (QR)'!#REF!</definedName>
    <definedName name="PATH11">#REF!</definedName>
    <definedName name="PATH111" localSheetId="22">'[2]Attach QR'!$G$170</definedName>
    <definedName name="PATH111" localSheetId="26">#REF!</definedName>
    <definedName name="PATH111" localSheetId="29">#REF!</definedName>
    <definedName name="PATH111" localSheetId="3">'[1]Attach-3 (QR)'!#REF!</definedName>
    <definedName name="PATH111">#REF!</definedName>
    <definedName name="PATH2" localSheetId="26">#REF!</definedName>
    <definedName name="PATH2" localSheetId="29">#REF!</definedName>
    <definedName name="PATH2" localSheetId="3">'[1]Attach-3 (QR)'!#REF!</definedName>
    <definedName name="PATH2">#REF!</definedName>
    <definedName name="PATH22" localSheetId="26">#REF!</definedName>
    <definedName name="PATH22" localSheetId="29">#REF!</definedName>
    <definedName name="PATH22" localSheetId="3">'[1]Attach-3 (QR)'!#REF!</definedName>
    <definedName name="PATH22">#REF!</definedName>
    <definedName name="PATH222" localSheetId="22">'[2]Attach QR'!$I$170</definedName>
    <definedName name="PATH222" localSheetId="26">#REF!</definedName>
    <definedName name="PATH222" localSheetId="29">#REF!</definedName>
    <definedName name="PATH222" localSheetId="3">'[1]Attach-3 (QR)'!#REF!</definedName>
    <definedName name="PATH222">#REF!</definedName>
    <definedName name="PATH3" localSheetId="26">#REF!</definedName>
    <definedName name="PATH3" localSheetId="29">#REF!</definedName>
    <definedName name="PATH3" localSheetId="3">'[1]Attach-3 (QR)'!#REF!</definedName>
    <definedName name="PATH3">#REF!</definedName>
    <definedName name="PATH33" localSheetId="26">#REF!</definedName>
    <definedName name="PATH33" localSheetId="29">#REF!</definedName>
    <definedName name="PATH33" localSheetId="3">'[1]Attach-3 (QR)'!#REF!</definedName>
    <definedName name="PATH33">#REF!</definedName>
    <definedName name="PATH333" localSheetId="22">'[2]Attach QR'!$G$246</definedName>
    <definedName name="PATH333" localSheetId="26">#REF!</definedName>
    <definedName name="PATH333" localSheetId="29">#REF!</definedName>
    <definedName name="PATH333" localSheetId="3">'[1]Attach-3 (QR)'!#REF!</definedName>
    <definedName name="PATH333">#REF!</definedName>
    <definedName name="PATH4" localSheetId="26">#REF!</definedName>
    <definedName name="PATH4" localSheetId="29">#REF!</definedName>
    <definedName name="PATH4" localSheetId="3">'[1]Attach-3 (QR)'!#REF!</definedName>
    <definedName name="PATH4">#REF!</definedName>
    <definedName name="PATH44" localSheetId="26">#REF!</definedName>
    <definedName name="PATH44" localSheetId="29">#REF!</definedName>
    <definedName name="PATH44" localSheetId="3">'[1]Attach-3 (QR)'!#REF!</definedName>
    <definedName name="PATH44">#REF!</definedName>
    <definedName name="PATH444" localSheetId="22">'[2]Attach QR'!$I$246</definedName>
    <definedName name="PATH444" localSheetId="26">#REF!</definedName>
    <definedName name="PATH444" localSheetId="29">#REF!</definedName>
    <definedName name="PATH444" localSheetId="3">'[1]Attach-3 (QR)'!#REF!</definedName>
    <definedName name="PATH444">#REF!</definedName>
    <definedName name="PATH5" localSheetId="26">#REF!</definedName>
    <definedName name="PATH5" localSheetId="29">#REF!</definedName>
    <definedName name="PATH5" localSheetId="3">'[1]Attach-3 (QR)'!#REF!</definedName>
    <definedName name="PATH5">#REF!</definedName>
    <definedName name="PATH55" localSheetId="26">#REF!</definedName>
    <definedName name="PATH55" localSheetId="29">#REF!</definedName>
    <definedName name="PATH55" localSheetId="3">'[1]Attach-3 (QR)'!#REF!</definedName>
    <definedName name="PATH55">#REF!</definedName>
    <definedName name="PATH555" localSheetId="26">#REF!</definedName>
    <definedName name="PATH555" localSheetId="29">#REF!</definedName>
    <definedName name="PATH555" localSheetId="3">'[1]Attach-3 (QR)'!#REF!</definedName>
    <definedName name="PATH555">#REF!</definedName>
    <definedName name="PATHAR1" localSheetId="26">#REF!</definedName>
    <definedName name="PATHAR1" localSheetId="29">#REF!</definedName>
    <definedName name="PATHAR1" localSheetId="3">'[1]Attach-3 (QR)'!#REF!</definedName>
    <definedName name="PATHAR1">#REF!</definedName>
    <definedName name="PATHAR2" localSheetId="26">#REF!</definedName>
    <definedName name="PATHAR2" localSheetId="29">#REF!</definedName>
    <definedName name="PATHAR2" localSheetId="3">'[1]Attach-3 (QR)'!#REF!</definedName>
    <definedName name="PATHAR2">#REF!</definedName>
    <definedName name="PATHAR3" localSheetId="22">'[2]Attach QR'!$AO$750</definedName>
    <definedName name="PATHAR3" localSheetId="26">#REF!</definedName>
    <definedName name="PATHAR3" localSheetId="29">#REF!</definedName>
    <definedName name="PATHAR3" localSheetId="3">'[1]Attach-3 (QR)'!#REF!</definedName>
    <definedName name="PATHAR3">#REF!</definedName>
    <definedName name="PATHJV1" localSheetId="26">#REF!</definedName>
    <definedName name="PATHJV1" localSheetId="29">#REF!</definedName>
    <definedName name="PATHJV1" localSheetId="3">'[1]Attach-3 (QR)'!#REF!</definedName>
    <definedName name="PATHJV1">#REF!</definedName>
    <definedName name="PATHJV11" localSheetId="26">#REF!</definedName>
    <definedName name="PATHJV11" localSheetId="29">#REF!</definedName>
    <definedName name="PATHJV11" localSheetId="3">'[1]Attach-3 (QR)'!#REF!</definedName>
    <definedName name="PATHJV11">#REF!</definedName>
    <definedName name="PATHJV111" localSheetId="26">#REF!</definedName>
    <definedName name="PATHJV111" localSheetId="29">#REF!</definedName>
    <definedName name="PATHJV111" localSheetId="3">'[1]Attach-3 (QR)'!#REF!</definedName>
    <definedName name="PATHJV111">#REF!</definedName>
    <definedName name="PATHJV2" localSheetId="26">#REF!</definedName>
    <definedName name="PATHJV2" localSheetId="29">#REF!</definedName>
    <definedName name="PATHJV2" localSheetId="3">'[1]Attach-3 (QR)'!#REF!</definedName>
    <definedName name="PATHJV2">#REF!</definedName>
    <definedName name="PATHJV22" localSheetId="26">#REF!</definedName>
    <definedName name="PATHJV22" localSheetId="29">#REF!</definedName>
    <definedName name="PATHJV22" localSheetId="3">'[1]Attach-3 (QR)'!#REF!</definedName>
    <definedName name="PATHJV22">#REF!</definedName>
    <definedName name="PATHJV222" localSheetId="26">#REF!</definedName>
    <definedName name="PATHJV222" localSheetId="29">#REF!</definedName>
    <definedName name="PATHJV222" localSheetId="3">'[1]Attach-3 (QR)'!#REF!</definedName>
    <definedName name="PATHJV222">#REF!</definedName>
    <definedName name="PATHJV3" localSheetId="22">'[2]Attach QR'!$I$61</definedName>
    <definedName name="PATHJV3" localSheetId="26">#REF!</definedName>
    <definedName name="PATHJV3" localSheetId="29">#REF!</definedName>
    <definedName name="PATHJV3" localSheetId="3">'[1]Attach-3 (QR)'!#REF!</definedName>
    <definedName name="PATHJV3">#REF!</definedName>
    <definedName name="PATHJV33" localSheetId="22">'[2]Attach QR'!$G$61</definedName>
    <definedName name="PATHJV33" localSheetId="26">#REF!</definedName>
    <definedName name="PATHJV33" localSheetId="29">#REF!</definedName>
    <definedName name="PATHJV33" localSheetId="3">'[1]Attach-3 (QR)'!#REF!</definedName>
    <definedName name="PATHJV33">#REF!</definedName>
    <definedName name="PATHJV333" localSheetId="22">'[2]Attach QR'!$E$61</definedName>
    <definedName name="PATHJV333" localSheetId="26">#REF!</definedName>
    <definedName name="PATHJV333" localSheetId="29">#REF!</definedName>
    <definedName name="PATHJV333" localSheetId="3">'[1]Attach-3 (QR)'!#REF!</definedName>
    <definedName name="PATHJV333">#REF!</definedName>
    <definedName name="PATHJVPR1" localSheetId="26">#REF!</definedName>
    <definedName name="PATHJVPR1" localSheetId="29">#REF!</definedName>
    <definedName name="PATHJVPR1" localSheetId="3">'[1]Attach-3 (QR)'!#REF!</definedName>
    <definedName name="PATHJVPR1">#REF!</definedName>
    <definedName name="PATHJVPR11" localSheetId="26">#REF!</definedName>
    <definedName name="PATHJVPR11" localSheetId="29">#REF!</definedName>
    <definedName name="PATHJVPR11" localSheetId="3">'[1]Attach-3 (QR)'!#REF!</definedName>
    <definedName name="PATHJVPR11">#REF!</definedName>
    <definedName name="PATHJVPR111" localSheetId="22">'[2]Attach QR'!$K$782</definedName>
    <definedName name="PATHJVPR111" localSheetId="26">#REF!</definedName>
    <definedName name="PATHJVPR111" localSheetId="29">#REF!</definedName>
    <definedName name="PATHJVPR111" localSheetId="3">'[1]Attach-3 (QR)'!#REF!</definedName>
    <definedName name="PATHJVPR111">#REF!</definedName>
    <definedName name="PATHJVPR2" localSheetId="26">#REF!</definedName>
    <definedName name="PATHJVPR2" localSheetId="29">#REF!</definedName>
    <definedName name="PATHJVPR2" localSheetId="3">'[1]Attach-3 (QR)'!#REF!</definedName>
    <definedName name="PATHJVPR2">#REF!</definedName>
    <definedName name="PATHJVPR22" localSheetId="26">#REF!</definedName>
    <definedName name="PATHJVPR22" localSheetId="29">#REF!</definedName>
    <definedName name="PATHJVPR22" localSheetId="3">'[1]Attach-3 (QR)'!#REF!</definedName>
    <definedName name="PATHJVPR22">#REF!</definedName>
    <definedName name="PATHJVPR222" localSheetId="22">'[2]Attach QR'!$L$782</definedName>
    <definedName name="PATHJVPR222" localSheetId="26">#REF!</definedName>
    <definedName name="PATHJVPR222" localSheetId="29">#REF!</definedName>
    <definedName name="PATHJVPR222" localSheetId="3">'[1]Attach-3 (QR)'!#REF!</definedName>
    <definedName name="PATHJVPR222">#REF!</definedName>
    <definedName name="PATHLA1" localSheetId="26">#REF!</definedName>
    <definedName name="PATHLA1" localSheetId="29">#REF!</definedName>
    <definedName name="PATHLA1" localSheetId="3">'[1]Attach-3 (QR)'!#REF!</definedName>
    <definedName name="PATHLA1">#REF!</definedName>
    <definedName name="PATHLA2" localSheetId="26">#REF!</definedName>
    <definedName name="PATHLA2" localSheetId="29">#REF!</definedName>
    <definedName name="PATHLA2" localSheetId="3">'[1]Attach-3 (QR)'!#REF!</definedName>
    <definedName name="PATHLA2">#REF!</definedName>
    <definedName name="PATHLA3" localSheetId="22">'[2]Attach QR'!$D$651</definedName>
    <definedName name="PATHLA3" localSheetId="26">#REF!</definedName>
    <definedName name="PATHLA3" localSheetId="29">#REF!</definedName>
    <definedName name="PATHLA3" localSheetId="3">'[1]Attach-3 (QR)'!#REF!</definedName>
    <definedName name="PATHLA3">#REF!</definedName>
    <definedName name="PATHLP1" localSheetId="26">#REF!</definedName>
    <definedName name="PATHLP1" localSheetId="29">#REF!</definedName>
    <definedName name="PATHLP1" localSheetId="3">'[1]Attach-3 (QR)'!#REF!</definedName>
    <definedName name="PATHLP1">#REF!</definedName>
    <definedName name="PATHLP2" localSheetId="26">#REF!</definedName>
    <definedName name="PATHLP2" localSheetId="29">#REF!</definedName>
    <definedName name="PATHLP2" localSheetId="3">'[1]Attach-3 (QR)'!#REF!</definedName>
    <definedName name="PATHLP2">#REF!</definedName>
    <definedName name="PATHLP3" localSheetId="22">'[2]Attach QR'!$J$782</definedName>
    <definedName name="PATHLP3" localSheetId="26">#REF!</definedName>
    <definedName name="PATHLP3" localSheetId="29">#REF!</definedName>
    <definedName name="PATHLP3" localSheetId="3">'[1]Attach-3 (QR)'!#REF!</definedName>
    <definedName name="PATHLP3">#REF!</definedName>
    <definedName name="PATHPR1" localSheetId="26">#REF!</definedName>
    <definedName name="PATHPR1" localSheetId="29">#REF!</definedName>
    <definedName name="PATHPR1" localSheetId="3">'[1]Attach-3 (QR)'!#REF!</definedName>
    <definedName name="PATHPR1">#REF!</definedName>
    <definedName name="PATHPR2" localSheetId="26">#REF!</definedName>
    <definedName name="PATHPR2" localSheetId="29">#REF!</definedName>
    <definedName name="PATHPR2" localSheetId="3">'[1]Attach-3 (QR)'!#REF!</definedName>
    <definedName name="PATHPR2">#REF!</definedName>
    <definedName name="_xlnm.Print_Area" localSheetId="14">'Attach 10'!$A$1:$E$20</definedName>
    <definedName name="_xlnm.Print_Area" localSheetId="15">'Attach 11'!$A$1:$E$28</definedName>
    <definedName name="_xlnm.Print_Area" localSheetId="16">'Attach 12'!$A$1:$E$33</definedName>
    <definedName name="_xlnm.Print_Area" localSheetId="17">'Attach 13'!$A$1:$E$27</definedName>
    <definedName name="_xlnm.Print_Area" localSheetId="18">'Attach 14'!$A$1:$E$29</definedName>
    <definedName name="_xlnm.Print_Area" localSheetId="19">'Attach 14-IP'!$A$8:$I$217</definedName>
    <definedName name="_xlnm.Print_Area" localSheetId="20">'Attach 15'!$A$1:$E$85</definedName>
    <definedName name="_xlnm.Print_Area" localSheetId="21">'Attach 16'!$A$1:$L$97</definedName>
    <definedName name="_xlnm.Print_Area" localSheetId="22">'Attach 17'!$A$1:$E$30</definedName>
    <definedName name="_xlnm.Print_Area" localSheetId="23">'Attach 18'!$A$1:$E$31</definedName>
    <definedName name="_xlnm.Print_Area" localSheetId="24">'Attach 19'!$A$1:$E$31</definedName>
    <definedName name="_xlnm.Print_Area" localSheetId="26">'Attach 25'!$A$1:$E$31</definedName>
    <definedName name="_xlnm.Print_Area" localSheetId="4">'Attach 3(JV)'!$A$1:$E$27</definedName>
    <definedName name="_xlnm.Print_Area" localSheetId="5">'Attach 3(QR)'!$A$1:$E$27</definedName>
    <definedName name="_xlnm.Print_Area" localSheetId="6">'Attach 4'!$A$1:$E$24</definedName>
    <definedName name="_xlnm.Print_Area" localSheetId="7">'Attach 4 (A)'!$A$1:$E$26</definedName>
    <definedName name="_xlnm.Print_Area" localSheetId="8">'Attach 4 (B)'!$A$1:$E$25</definedName>
    <definedName name="_xlnm.Print_Area" localSheetId="9">'Attach 5'!$A$1:$E$28</definedName>
    <definedName name="_xlnm.Print_Area" localSheetId="10">'Attach 5A'!$A$1:$E$29</definedName>
    <definedName name="_xlnm.Print_Area" localSheetId="11">'Attach 6'!$A$1:$E$50</definedName>
    <definedName name="_xlnm.Print_Area" localSheetId="12">'Attach 7'!$A$1:$E$28</definedName>
    <definedName name="_xlnm.Print_Area" localSheetId="13">'Attach 9'!$A$1:$G$60</definedName>
    <definedName name="_xlnm.Print_Area" localSheetId="25">'Attach-20'!$A$1:$E$25</definedName>
    <definedName name="_xlnm.Print_Area" localSheetId="27">'Bid Form 1st Envelope '!$A$1:$F$131</definedName>
    <definedName name="_xlnm.Print_Area" localSheetId="1">Cover!$A$1:$F$21</definedName>
    <definedName name="_xlnm.Print_Area" localSheetId="3">'Name of Bidder'!$B$1:$C$32</definedName>
    <definedName name="_xlnm.Print_Area" localSheetId="2">'Names Bidder'!$B$1:$D$36</definedName>
    <definedName name="_xlnm.Print_Titles" localSheetId="16">'Attach 12'!$18:$18</definedName>
    <definedName name="_xlnm.Print_Titles" localSheetId="13">'Attach 9'!$18:$18</definedName>
    <definedName name="printedname" localSheetId="3">#REF!</definedName>
    <definedName name="printedname">#REF!</definedName>
    <definedName name="_xlnm.Recorder" localSheetId="22">#REF!</definedName>
    <definedName name="_xlnm.Recorder" localSheetId="26">#REF!</definedName>
    <definedName name="_xlnm.Recorder" localSheetId="29">#REF!</definedName>
    <definedName name="_xlnm.Recorder" localSheetId="3">#REF!</definedName>
    <definedName name="_xlnm.Recorder">#REF!</definedName>
    <definedName name="TEST" localSheetId="22">#REF!</definedName>
    <definedName name="TEST" localSheetId="26">#REF!</definedName>
    <definedName name="TEST" localSheetId="29">#REF!</definedName>
    <definedName name="TEST" localSheetId="3">#REF!</definedName>
    <definedName name="TEST">#REF!</definedName>
    <definedName name="TO">'Attach 12'!$F$22</definedName>
    <definedName name="ttt">#REF!</definedName>
    <definedName name="typeofbidder">#REF!</definedName>
    <definedName name="uuu">#REF!</definedName>
    <definedName name="yyy">#REF!</definedName>
    <definedName name="Z_0D490C87_B003_4943_9825_ACE0B8E7CC06_.wvu.Cols" localSheetId="16" hidden="1">'Attach 12'!$G:$I</definedName>
    <definedName name="Z_0D490C87_B003_4943_9825_ACE0B8E7CC06_.wvu.Cols" localSheetId="20" hidden="1">'Attach 15'!$H:$H</definedName>
    <definedName name="Z_0D490C87_B003_4943_9825_ACE0B8E7CC06_.wvu.Cols" localSheetId="9" hidden="1">'Attach 5'!$H:$H</definedName>
    <definedName name="Z_0D490C87_B003_4943_9825_ACE0B8E7CC06_.wvu.Cols" localSheetId="11" hidden="1">'Attach 6'!$H:$H</definedName>
    <definedName name="Z_0D490C87_B003_4943_9825_ACE0B8E7CC06_.wvu.PrintArea" localSheetId="14" hidden="1">'Attach 10'!$A$1:$E$20</definedName>
    <definedName name="Z_0D490C87_B003_4943_9825_ACE0B8E7CC06_.wvu.PrintArea" localSheetId="15" hidden="1">'Attach 11'!$A$1:$E$27</definedName>
    <definedName name="Z_0D490C87_B003_4943_9825_ACE0B8E7CC06_.wvu.PrintArea" localSheetId="16" hidden="1">'Attach 12'!$A$1:$E$34</definedName>
    <definedName name="Z_0D490C87_B003_4943_9825_ACE0B8E7CC06_.wvu.PrintArea" localSheetId="17" hidden="1">'Attach 13'!$A$1:$E$27</definedName>
    <definedName name="Z_0D490C87_B003_4943_9825_ACE0B8E7CC06_.wvu.PrintArea" localSheetId="18" hidden="1">'Attach 14'!$A$1:$E$29</definedName>
    <definedName name="Z_0D490C87_B003_4943_9825_ACE0B8E7CC06_.wvu.PrintArea" localSheetId="19" hidden="1">'Attach 14-IP'!$A$8:$I$217</definedName>
    <definedName name="Z_0D490C87_B003_4943_9825_ACE0B8E7CC06_.wvu.PrintArea" localSheetId="20" hidden="1">'Attach 15'!$A$1:$E$85</definedName>
    <definedName name="Z_0D490C87_B003_4943_9825_ACE0B8E7CC06_.wvu.PrintArea" localSheetId="21" hidden="1">'Attach 16'!$A$1:$L$97</definedName>
    <definedName name="Z_0D490C87_B003_4943_9825_ACE0B8E7CC06_.wvu.PrintArea" localSheetId="22" hidden="1">'Attach 17'!$A$1:$E$30</definedName>
    <definedName name="Z_0D490C87_B003_4943_9825_ACE0B8E7CC06_.wvu.PrintArea" localSheetId="23" hidden="1">'Attach 18'!$A$1:$E$31</definedName>
    <definedName name="Z_0D490C87_B003_4943_9825_ACE0B8E7CC06_.wvu.PrintArea" localSheetId="24" hidden="1">'Attach 19'!$A$1:$E$31</definedName>
    <definedName name="Z_0D490C87_B003_4943_9825_ACE0B8E7CC06_.wvu.PrintArea" localSheetId="26" hidden="1">'Attach 25'!$A$1:$E$31</definedName>
    <definedName name="Z_0D490C87_B003_4943_9825_ACE0B8E7CC06_.wvu.PrintArea" localSheetId="4" hidden="1">'Attach 3(JV)'!$A$1:$E$27</definedName>
    <definedName name="Z_0D490C87_B003_4943_9825_ACE0B8E7CC06_.wvu.PrintArea" localSheetId="5" hidden="1">'Attach 3(QR)'!$A$1:$E$27</definedName>
    <definedName name="Z_0D490C87_B003_4943_9825_ACE0B8E7CC06_.wvu.PrintArea" localSheetId="6" hidden="1">'Attach 4'!$A$1:$E$24</definedName>
    <definedName name="Z_0D490C87_B003_4943_9825_ACE0B8E7CC06_.wvu.PrintArea" localSheetId="7" hidden="1">'Attach 4 (A)'!$A$1:$E$26</definedName>
    <definedName name="Z_0D490C87_B003_4943_9825_ACE0B8E7CC06_.wvu.PrintArea" localSheetId="8" hidden="1">'Attach 4 (B)'!$A$1:$E$25</definedName>
    <definedName name="Z_0D490C87_B003_4943_9825_ACE0B8E7CC06_.wvu.PrintArea" localSheetId="9" hidden="1">'Attach 5'!$A$1:$E$28</definedName>
    <definedName name="Z_0D490C87_B003_4943_9825_ACE0B8E7CC06_.wvu.PrintArea" localSheetId="11" hidden="1">'Attach 6'!$A$1:$E$27</definedName>
    <definedName name="Z_0D490C87_B003_4943_9825_ACE0B8E7CC06_.wvu.PrintArea" localSheetId="12" hidden="1">'Attach 7'!$A$1:$E$28</definedName>
    <definedName name="Z_0D490C87_B003_4943_9825_ACE0B8E7CC06_.wvu.PrintArea" localSheetId="13" hidden="1">'Attach 9'!$A$1:$E$60</definedName>
    <definedName name="Z_0D490C87_B003_4943_9825_ACE0B8E7CC06_.wvu.PrintArea" localSheetId="27" hidden="1">'Bid Form 1st Envelope '!$A$1:$F$131</definedName>
    <definedName name="Z_0D490C87_B003_4943_9825_ACE0B8E7CC06_.wvu.PrintArea" localSheetId="2" hidden="1">'Names Bidder'!$B$1:$D$36</definedName>
    <definedName name="Z_0D490C87_B003_4943_9825_ACE0B8E7CC06_.wvu.PrintTitles" localSheetId="16" hidden="1">'Attach 12'!$18:$18</definedName>
    <definedName name="Z_0D490C87_B003_4943_9825_ACE0B8E7CC06_.wvu.PrintTitles" localSheetId="13" hidden="1">'Attach 9'!$18:$18</definedName>
    <definedName name="Z_0D490C87_B003_4943_9825_ACE0B8E7CC06_.wvu.Rows" localSheetId="16" hidden="1">'Attach 12'!#REF!,'Attach 12'!#REF!,'Attach 12'!#REF!,'Attach 12'!#REF!,'Attach 12'!#REF!</definedName>
    <definedName name="Z_0D490C87_B003_4943_9825_ACE0B8E7CC06_.wvu.Rows" localSheetId="20" hidden="1">'Attach 15'!$15:$15</definedName>
    <definedName name="Z_0D490C87_B003_4943_9825_ACE0B8E7CC06_.wvu.Rows" localSheetId="22" hidden="1">'Attach 17'!$26:$26,'Attach 17'!$32:$209</definedName>
    <definedName name="Z_0D490C87_B003_4943_9825_ACE0B8E7CC06_.wvu.Rows" localSheetId="23" hidden="1">'Attach 18'!$13:$13</definedName>
    <definedName name="Z_0D490C87_B003_4943_9825_ACE0B8E7CC06_.wvu.Rows" localSheetId="24" hidden="1">'Attach 19'!$13:$13,'Attach 19'!$20:$28</definedName>
    <definedName name="Z_0D490C87_B003_4943_9825_ACE0B8E7CC06_.wvu.Rows" localSheetId="26" hidden="1">'Attach 25'!$13:$13,'Attach 25'!$20:$28</definedName>
    <definedName name="Z_0D490C87_B003_4943_9825_ACE0B8E7CC06_.wvu.Rows" localSheetId="9" hidden="1">'Attach 5'!$4:$4</definedName>
    <definedName name="Z_0D490C87_B003_4943_9825_ACE0B8E7CC06_.wvu.Rows" localSheetId="27" hidden="1">'Bid Form 1st Envelope '!$47:$47</definedName>
    <definedName name="Z_0D490C87_B003_4943_9825_ACE0B8E7CC06_.wvu.Rows" localSheetId="2" hidden="1">'Names Bidder'!$28:$30</definedName>
    <definedName name="Z_14C32814_5A59_4863_9FB1_822FBB75D7D1_.wvu.Cols" localSheetId="16" hidden="1">'Attach 12'!$G:$I</definedName>
    <definedName name="Z_14C32814_5A59_4863_9FB1_822FBB75D7D1_.wvu.Cols" localSheetId="20" hidden="1">'Attach 15'!$F:$F,'Attach 15'!$H:$H</definedName>
    <definedName name="Z_14C32814_5A59_4863_9FB1_822FBB75D7D1_.wvu.Cols" localSheetId="9" hidden="1">'Attach 5'!$H:$H</definedName>
    <definedName name="Z_14C32814_5A59_4863_9FB1_822FBB75D7D1_.wvu.Cols" localSheetId="11" hidden="1">'Attach 6'!$H:$H</definedName>
    <definedName name="Z_14C32814_5A59_4863_9FB1_822FBB75D7D1_.wvu.PrintArea" localSheetId="14" hidden="1">'Attach 10'!$A$1:$E$20</definedName>
    <definedName name="Z_14C32814_5A59_4863_9FB1_822FBB75D7D1_.wvu.PrintArea" localSheetId="15" hidden="1">'Attach 11'!$A$1:$E$28</definedName>
    <definedName name="Z_14C32814_5A59_4863_9FB1_822FBB75D7D1_.wvu.PrintArea" localSheetId="16" hidden="1">'Attach 12'!$A$1:$E$34</definedName>
    <definedName name="Z_14C32814_5A59_4863_9FB1_822FBB75D7D1_.wvu.PrintArea" localSheetId="17" hidden="1">'Attach 13'!$A$1:$E$27</definedName>
    <definedName name="Z_14C32814_5A59_4863_9FB1_822FBB75D7D1_.wvu.PrintArea" localSheetId="18" hidden="1">'Attach 14'!$A$1:$E$29</definedName>
    <definedName name="Z_14C32814_5A59_4863_9FB1_822FBB75D7D1_.wvu.PrintArea" localSheetId="19" hidden="1">'Attach 14-IP'!$A$8:$I$217</definedName>
    <definedName name="Z_14C32814_5A59_4863_9FB1_822FBB75D7D1_.wvu.PrintArea" localSheetId="20" hidden="1">'Attach 15'!$A$1:$E$85</definedName>
    <definedName name="Z_14C32814_5A59_4863_9FB1_822FBB75D7D1_.wvu.PrintArea" localSheetId="21" hidden="1">'Attach 16'!$A$1:$L$97</definedName>
    <definedName name="Z_14C32814_5A59_4863_9FB1_822FBB75D7D1_.wvu.PrintArea" localSheetId="22" hidden="1">'Attach 17'!$A$1:$E$30</definedName>
    <definedName name="Z_14C32814_5A59_4863_9FB1_822FBB75D7D1_.wvu.PrintArea" localSheetId="23" hidden="1">'Attach 18'!$A$1:$E$31</definedName>
    <definedName name="Z_14C32814_5A59_4863_9FB1_822FBB75D7D1_.wvu.PrintArea" localSheetId="24" hidden="1">'Attach 19'!$A$1:$E$31</definedName>
    <definedName name="Z_14C32814_5A59_4863_9FB1_822FBB75D7D1_.wvu.PrintArea" localSheetId="26" hidden="1">'Attach 25'!$A$1:$E$31</definedName>
    <definedName name="Z_14C32814_5A59_4863_9FB1_822FBB75D7D1_.wvu.PrintArea" localSheetId="4" hidden="1">'Attach 3(JV)'!$A$1:$E$27</definedName>
    <definedName name="Z_14C32814_5A59_4863_9FB1_822FBB75D7D1_.wvu.PrintArea" localSheetId="5" hidden="1">'Attach 3(QR)'!$A$1:$E$27</definedName>
    <definedName name="Z_14C32814_5A59_4863_9FB1_822FBB75D7D1_.wvu.PrintArea" localSheetId="6" hidden="1">'Attach 4'!$A$1:$E$24</definedName>
    <definedName name="Z_14C32814_5A59_4863_9FB1_822FBB75D7D1_.wvu.PrintArea" localSheetId="7" hidden="1">'Attach 4 (A)'!$A$1:$E$26</definedName>
    <definedName name="Z_14C32814_5A59_4863_9FB1_822FBB75D7D1_.wvu.PrintArea" localSheetId="8" hidden="1">'Attach 4 (B)'!$A$1:$E$25</definedName>
    <definedName name="Z_14C32814_5A59_4863_9FB1_822FBB75D7D1_.wvu.PrintArea" localSheetId="9" hidden="1">'Attach 5'!$A$1:$E$28</definedName>
    <definedName name="Z_14C32814_5A59_4863_9FB1_822FBB75D7D1_.wvu.PrintArea" localSheetId="10" hidden="1">'Attach 5A'!$A$1:$E$29</definedName>
    <definedName name="Z_14C32814_5A59_4863_9FB1_822FBB75D7D1_.wvu.PrintArea" localSheetId="11" hidden="1">'Attach 6'!$A$1:$E$27</definedName>
    <definedName name="Z_14C32814_5A59_4863_9FB1_822FBB75D7D1_.wvu.PrintArea" localSheetId="12" hidden="1">'Attach 7'!$A$1:$E$28</definedName>
    <definedName name="Z_14C32814_5A59_4863_9FB1_822FBB75D7D1_.wvu.PrintArea" localSheetId="13" hidden="1">'Attach 9'!$A$1:$E$60</definedName>
    <definedName name="Z_14C32814_5A59_4863_9FB1_822FBB75D7D1_.wvu.PrintArea" localSheetId="25" hidden="1">'Attach-20'!$A$1:$E$25</definedName>
    <definedName name="Z_14C32814_5A59_4863_9FB1_822FBB75D7D1_.wvu.PrintArea" localSheetId="27" hidden="1">'Bid Form 1st Envelope '!$A$1:$F$131</definedName>
    <definedName name="Z_14C32814_5A59_4863_9FB1_822FBB75D7D1_.wvu.PrintArea" localSheetId="2" hidden="1">'Names Bidder'!$B$1:$D$36</definedName>
    <definedName name="Z_14C32814_5A59_4863_9FB1_822FBB75D7D1_.wvu.PrintTitles" localSheetId="16" hidden="1">'Attach 12'!$18:$18</definedName>
    <definedName name="Z_14C32814_5A59_4863_9FB1_822FBB75D7D1_.wvu.PrintTitles" localSheetId="13" hidden="1">'Attach 9'!$18:$18</definedName>
    <definedName name="Z_14C32814_5A59_4863_9FB1_822FBB75D7D1_.wvu.Rows" localSheetId="15" hidden="1">'Attach 11'!$29:$85</definedName>
    <definedName name="Z_14C32814_5A59_4863_9FB1_822FBB75D7D1_.wvu.Rows" localSheetId="16" hidden="1">'Attach 12'!#REF!,'Attach 12'!#REF!,'Attach 12'!#REF!,'Attach 12'!#REF!,'Attach 12'!#REF!</definedName>
    <definedName name="Z_14C32814_5A59_4863_9FB1_822FBB75D7D1_.wvu.Rows" localSheetId="20" hidden="1">'Attach 15'!$15:$15</definedName>
    <definedName name="Z_14C32814_5A59_4863_9FB1_822FBB75D7D1_.wvu.Rows" localSheetId="22" hidden="1">'Attach 17'!$26:$26,'Attach 17'!$32:$209</definedName>
    <definedName name="Z_14C32814_5A59_4863_9FB1_822FBB75D7D1_.wvu.Rows" localSheetId="23" hidden="1">'Attach 18'!$13:$13</definedName>
    <definedName name="Z_14C32814_5A59_4863_9FB1_822FBB75D7D1_.wvu.Rows" localSheetId="24" hidden="1">'Attach 19'!$13:$13,'Attach 19'!$20:$28</definedName>
    <definedName name="Z_14C32814_5A59_4863_9FB1_822FBB75D7D1_.wvu.Rows" localSheetId="26" hidden="1">'Attach 25'!$13:$13,'Attach 25'!$20:$28</definedName>
    <definedName name="Z_14C32814_5A59_4863_9FB1_822FBB75D7D1_.wvu.Rows" localSheetId="9" hidden="1">'Attach 5'!$4:$4</definedName>
    <definedName name="Z_14C32814_5A59_4863_9FB1_822FBB75D7D1_.wvu.Rows" localSheetId="25" hidden="1">'Attach-20'!$13:$13</definedName>
    <definedName name="Z_14C32814_5A59_4863_9FB1_822FBB75D7D1_.wvu.Rows" localSheetId="2" hidden="1">'Names Bidder'!$28:$30</definedName>
    <definedName name="Z_1586E746_E770_4DE8_8EE8_42BC4CF5206B_.wvu.Cols" localSheetId="3" hidden="1">'Name of Bidder'!$A$1:$A$65536,'Name of Bidder'!$E$1:$H$65536</definedName>
    <definedName name="Z_1586E746_E770_4DE8_8EE8_42BC4CF5206B_.wvu.PrintArea" localSheetId="3" hidden="1">'Name of Bidder'!$B$1:$C$32</definedName>
    <definedName name="Z_1586E746_E770_4DE8_8EE8_42BC4CF5206B_.wvu.Rows" localSheetId="3" hidden="1">'Name of Bidder'!$A$23:$IV$26</definedName>
    <definedName name="Z_1E2D7167_D6B7_4690_9A83_BF768C4223A4_.wvu.Cols" localSheetId="16" hidden="1">'Attach 12'!$G:$I</definedName>
    <definedName name="Z_1E2D7167_D6B7_4690_9A83_BF768C4223A4_.wvu.Cols" localSheetId="20" hidden="1">'Attach 15'!$H:$H</definedName>
    <definedName name="Z_1E2D7167_D6B7_4690_9A83_BF768C4223A4_.wvu.Cols" localSheetId="9" hidden="1">'Attach 5'!$H:$H</definedName>
    <definedName name="Z_1E2D7167_D6B7_4690_9A83_BF768C4223A4_.wvu.Cols" localSheetId="11" hidden="1">'Attach 6'!$H:$H</definedName>
    <definedName name="Z_1E2D7167_D6B7_4690_9A83_BF768C4223A4_.wvu.PrintArea" localSheetId="14" hidden="1">'Attach 10'!$A$1:$E$20</definedName>
    <definedName name="Z_1E2D7167_D6B7_4690_9A83_BF768C4223A4_.wvu.PrintArea" localSheetId="15" hidden="1">'Attach 11'!$A$1:$E$28</definedName>
    <definedName name="Z_1E2D7167_D6B7_4690_9A83_BF768C4223A4_.wvu.PrintArea" localSheetId="16" hidden="1">'Attach 12'!$A$1:$E$34</definedName>
    <definedName name="Z_1E2D7167_D6B7_4690_9A83_BF768C4223A4_.wvu.PrintArea" localSheetId="17" hidden="1">'Attach 13'!$A$1:$E$27</definedName>
    <definedName name="Z_1E2D7167_D6B7_4690_9A83_BF768C4223A4_.wvu.PrintArea" localSheetId="18" hidden="1">'Attach 14'!$A$1:$E$29</definedName>
    <definedName name="Z_1E2D7167_D6B7_4690_9A83_BF768C4223A4_.wvu.PrintArea" localSheetId="19" hidden="1">'Attach 14-IP'!$A$8:$I$217</definedName>
    <definedName name="Z_1E2D7167_D6B7_4690_9A83_BF768C4223A4_.wvu.PrintArea" localSheetId="20" hidden="1">'Attach 15'!$A$1:$E$85</definedName>
    <definedName name="Z_1E2D7167_D6B7_4690_9A83_BF768C4223A4_.wvu.PrintArea" localSheetId="21" hidden="1">'Attach 16'!$A$1:$L$97</definedName>
    <definedName name="Z_1E2D7167_D6B7_4690_9A83_BF768C4223A4_.wvu.PrintArea" localSheetId="22" hidden="1">'Attach 17'!$A$1:$E$30</definedName>
    <definedName name="Z_1E2D7167_D6B7_4690_9A83_BF768C4223A4_.wvu.PrintArea" localSheetId="23" hidden="1">'Attach 18'!$A$1:$E$31</definedName>
    <definedName name="Z_1E2D7167_D6B7_4690_9A83_BF768C4223A4_.wvu.PrintArea" localSheetId="24" hidden="1">'Attach 19'!$A$1:$E$31</definedName>
    <definedName name="Z_1E2D7167_D6B7_4690_9A83_BF768C4223A4_.wvu.PrintArea" localSheetId="26" hidden="1">'Attach 25'!$A$1:$E$31</definedName>
    <definedName name="Z_1E2D7167_D6B7_4690_9A83_BF768C4223A4_.wvu.PrintArea" localSheetId="4" hidden="1">'Attach 3(JV)'!$A$1:$E$27</definedName>
    <definedName name="Z_1E2D7167_D6B7_4690_9A83_BF768C4223A4_.wvu.PrintArea" localSheetId="5" hidden="1">'Attach 3(QR)'!$A$1:$E$27</definedName>
    <definedName name="Z_1E2D7167_D6B7_4690_9A83_BF768C4223A4_.wvu.PrintArea" localSheetId="6" hidden="1">'Attach 4'!$A$1:$E$24</definedName>
    <definedName name="Z_1E2D7167_D6B7_4690_9A83_BF768C4223A4_.wvu.PrintArea" localSheetId="7" hidden="1">'Attach 4 (A)'!$A$1:$E$26</definedName>
    <definedName name="Z_1E2D7167_D6B7_4690_9A83_BF768C4223A4_.wvu.PrintArea" localSheetId="8" hidden="1">'Attach 4 (B)'!$A$1:$E$25</definedName>
    <definedName name="Z_1E2D7167_D6B7_4690_9A83_BF768C4223A4_.wvu.PrintArea" localSheetId="9" hidden="1">'Attach 5'!$A$1:$E$28</definedName>
    <definedName name="Z_1E2D7167_D6B7_4690_9A83_BF768C4223A4_.wvu.PrintArea" localSheetId="10" hidden="1">'Attach 5A'!$A$1:$E$29</definedName>
    <definedName name="Z_1E2D7167_D6B7_4690_9A83_BF768C4223A4_.wvu.PrintArea" localSheetId="11" hidden="1">'Attach 6'!$A$1:$E$27</definedName>
    <definedName name="Z_1E2D7167_D6B7_4690_9A83_BF768C4223A4_.wvu.PrintArea" localSheetId="12" hidden="1">'Attach 7'!$A$1:$E$28</definedName>
    <definedName name="Z_1E2D7167_D6B7_4690_9A83_BF768C4223A4_.wvu.PrintArea" localSheetId="13" hidden="1">'Attach 9'!$A$1:$E$60</definedName>
    <definedName name="Z_1E2D7167_D6B7_4690_9A83_BF768C4223A4_.wvu.PrintArea" localSheetId="25" hidden="1">'Attach-20'!$A$1:$E$25</definedName>
    <definedName name="Z_1E2D7167_D6B7_4690_9A83_BF768C4223A4_.wvu.PrintArea" localSheetId="27" hidden="1">'Bid Form 1st Envelope '!$A$1:$F$131</definedName>
    <definedName name="Z_1E2D7167_D6B7_4690_9A83_BF768C4223A4_.wvu.PrintArea" localSheetId="2" hidden="1">'Names Bidder'!$B$1:$D$36</definedName>
    <definedName name="Z_1E2D7167_D6B7_4690_9A83_BF768C4223A4_.wvu.PrintTitles" localSheetId="16" hidden="1">'Attach 12'!$18:$18</definedName>
    <definedName name="Z_1E2D7167_D6B7_4690_9A83_BF768C4223A4_.wvu.PrintTitles" localSheetId="13" hidden="1">'Attach 9'!$18:$18</definedName>
    <definedName name="Z_1E2D7167_D6B7_4690_9A83_BF768C4223A4_.wvu.Rows" localSheetId="15" hidden="1">'Attach 11'!$29:$85</definedName>
    <definedName name="Z_1E2D7167_D6B7_4690_9A83_BF768C4223A4_.wvu.Rows" localSheetId="16" hidden="1">'Attach 12'!#REF!,'Attach 12'!#REF!,'Attach 12'!#REF!,'Attach 12'!#REF!,'Attach 12'!#REF!</definedName>
    <definedName name="Z_1E2D7167_D6B7_4690_9A83_BF768C4223A4_.wvu.Rows" localSheetId="20" hidden="1">'Attach 15'!$15:$15</definedName>
    <definedName name="Z_1E2D7167_D6B7_4690_9A83_BF768C4223A4_.wvu.Rows" localSheetId="22" hidden="1">'Attach 17'!$26:$26,'Attach 17'!$32:$209</definedName>
    <definedName name="Z_1E2D7167_D6B7_4690_9A83_BF768C4223A4_.wvu.Rows" localSheetId="23" hidden="1">'Attach 18'!$13:$13</definedName>
    <definedName name="Z_1E2D7167_D6B7_4690_9A83_BF768C4223A4_.wvu.Rows" localSheetId="24" hidden="1">'Attach 19'!$13:$13,'Attach 19'!$20:$28</definedName>
    <definedName name="Z_1E2D7167_D6B7_4690_9A83_BF768C4223A4_.wvu.Rows" localSheetId="26" hidden="1">'Attach 25'!$13:$13,'Attach 25'!$20:$28</definedName>
    <definedName name="Z_1E2D7167_D6B7_4690_9A83_BF768C4223A4_.wvu.Rows" localSheetId="9" hidden="1">'Attach 5'!$4:$4</definedName>
    <definedName name="Z_1E2D7167_D6B7_4690_9A83_BF768C4223A4_.wvu.Rows" localSheetId="25" hidden="1">'Attach-20'!$13:$13</definedName>
    <definedName name="Z_1E2D7167_D6B7_4690_9A83_BF768C4223A4_.wvu.Rows" localSheetId="2" hidden="1">'Names Bidder'!$28:$30</definedName>
    <definedName name="Z_1F125E51_1799_42D0_B41E_DC039BB17D59_.wvu.Cols" localSheetId="16" hidden="1">'Attach 12'!$G:$I</definedName>
    <definedName name="Z_1F125E51_1799_42D0_B41E_DC039BB17D59_.wvu.Cols" localSheetId="20" hidden="1">'Attach 15'!$F:$F,'Attach 15'!$H:$H</definedName>
    <definedName name="Z_1F125E51_1799_42D0_B41E_DC039BB17D59_.wvu.Cols" localSheetId="9" hidden="1">'Attach 5'!$H:$H</definedName>
    <definedName name="Z_1F125E51_1799_42D0_B41E_DC039BB17D59_.wvu.Cols" localSheetId="11" hidden="1">'Attach 6'!$H:$H</definedName>
    <definedName name="Z_1F125E51_1799_42D0_B41E_DC039BB17D59_.wvu.Cols" localSheetId="2" hidden="1">'Names Bidder'!$I:$I</definedName>
    <definedName name="Z_1F125E51_1799_42D0_B41E_DC039BB17D59_.wvu.PrintArea" localSheetId="14" hidden="1">'Attach 10'!$A$1:$E$20</definedName>
    <definedName name="Z_1F125E51_1799_42D0_B41E_DC039BB17D59_.wvu.PrintArea" localSheetId="15" hidden="1">'Attach 11'!$A$1:$E$28</definedName>
    <definedName name="Z_1F125E51_1799_42D0_B41E_DC039BB17D59_.wvu.PrintArea" localSheetId="16" hidden="1">'Attach 12'!$A$1:$E$34</definedName>
    <definedName name="Z_1F125E51_1799_42D0_B41E_DC039BB17D59_.wvu.PrintArea" localSheetId="17" hidden="1">'Attach 13'!$A$1:$E$27</definedName>
    <definedName name="Z_1F125E51_1799_42D0_B41E_DC039BB17D59_.wvu.PrintArea" localSheetId="18" hidden="1">'Attach 14'!$A$1:$E$29</definedName>
    <definedName name="Z_1F125E51_1799_42D0_B41E_DC039BB17D59_.wvu.PrintArea" localSheetId="19" hidden="1">'Attach 14-IP'!$A$8:$I$217</definedName>
    <definedName name="Z_1F125E51_1799_42D0_B41E_DC039BB17D59_.wvu.PrintArea" localSheetId="20" hidden="1">'Attach 15'!$A$1:$E$85</definedName>
    <definedName name="Z_1F125E51_1799_42D0_B41E_DC039BB17D59_.wvu.PrintArea" localSheetId="21" hidden="1">'Attach 16'!$A$1:$L$97</definedName>
    <definedName name="Z_1F125E51_1799_42D0_B41E_DC039BB17D59_.wvu.PrintArea" localSheetId="22" hidden="1">'Attach 17'!$A$1:$E$30</definedName>
    <definedName name="Z_1F125E51_1799_42D0_B41E_DC039BB17D59_.wvu.PrintArea" localSheetId="23" hidden="1">'Attach 18'!$A$1:$E$31</definedName>
    <definedName name="Z_1F125E51_1799_42D0_B41E_DC039BB17D59_.wvu.PrintArea" localSheetId="24" hidden="1">'Attach 19'!$A$1:$E$31</definedName>
    <definedName name="Z_1F125E51_1799_42D0_B41E_DC039BB17D59_.wvu.PrintArea" localSheetId="26" hidden="1">'Attach 25'!$A$1:$E$31</definedName>
    <definedName name="Z_1F125E51_1799_42D0_B41E_DC039BB17D59_.wvu.PrintArea" localSheetId="4" hidden="1">'Attach 3(JV)'!$A$1:$E$27</definedName>
    <definedName name="Z_1F125E51_1799_42D0_B41E_DC039BB17D59_.wvu.PrintArea" localSheetId="5" hidden="1">'Attach 3(QR)'!$A$1:$E$27</definedName>
    <definedName name="Z_1F125E51_1799_42D0_B41E_DC039BB17D59_.wvu.PrintArea" localSheetId="6" hidden="1">'Attach 4'!$A$1:$E$24</definedName>
    <definedName name="Z_1F125E51_1799_42D0_B41E_DC039BB17D59_.wvu.PrintArea" localSheetId="7" hidden="1">'Attach 4 (A)'!$A$1:$E$26</definedName>
    <definedName name="Z_1F125E51_1799_42D0_B41E_DC039BB17D59_.wvu.PrintArea" localSheetId="8" hidden="1">'Attach 4 (B)'!$A$1:$E$25</definedName>
    <definedName name="Z_1F125E51_1799_42D0_B41E_DC039BB17D59_.wvu.PrintArea" localSheetId="9" hidden="1">'Attach 5'!$A$1:$E$28</definedName>
    <definedName name="Z_1F125E51_1799_42D0_B41E_DC039BB17D59_.wvu.PrintArea" localSheetId="10" hidden="1">'Attach 5A'!$A$1:$E$29</definedName>
    <definedName name="Z_1F125E51_1799_42D0_B41E_DC039BB17D59_.wvu.PrintArea" localSheetId="11" hidden="1">'Attach 6'!$A$1:$E$27</definedName>
    <definedName name="Z_1F125E51_1799_42D0_B41E_DC039BB17D59_.wvu.PrintArea" localSheetId="12" hidden="1">'Attach 7'!$A$1:$E$28</definedName>
    <definedName name="Z_1F125E51_1799_42D0_B41E_DC039BB17D59_.wvu.PrintArea" localSheetId="13" hidden="1">'Attach 9'!$A$1:$E$60</definedName>
    <definedName name="Z_1F125E51_1799_42D0_B41E_DC039BB17D59_.wvu.PrintArea" localSheetId="25" hidden="1">'Attach-20'!$A$1:$E$25</definedName>
    <definedName name="Z_1F125E51_1799_42D0_B41E_DC039BB17D59_.wvu.PrintArea" localSheetId="27" hidden="1">'Bid Form 1st Envelope '!$A$1:$F$131</definedName>
    <definedName name="Z_1F125E51_1799_42D0_B41E_DC039BB17D59_.wvu.PrintArea" localSheetId="2" hidden="1">'Names Bidder'!$B$1:$D$36</definedName>
    <definedName name="Z_1F125E51_1799_42D0_B41E_DC039BB17D59_.wvu.PrintTitles" localSheetId="16" hidden="1">'Attach 12'!$18:$18</definedName>
    <definedName name="Z_1F125E51_1799_42D0_B41E_DC039BB17D59_.wvu.PrintTitles" localSheetId="13" hidden="1">'Attach 9'!$18:$18</definedName>
    <definedName name="Z_1F125E51_1799_42D0_B41E_DC039BB17D59_.wvu.Rows" localSheetId="15" hidden="1">'Attach 11'!$29:$85</definedName>
    <definedName name="Z_1F125E51_1799_42D0_B41E_DC039BB17D59_.wvu.Rows" localSheetId="16" hidden="1">'Attach 12'!#REF!,'Attach 12'!#REF!</definedName>
    <definedName name="Z_1F125E51_1799_42D0_B41E_DC039BB17D59_.wvu.Rows" localSheetId="20" hidden="1">'Attach 15'!$15:$15</definedName>
    <definedName name="Z_1F125E51_1799_42D0_B41E_DC039BB17D59_.wvu.Rows" localSheetId="22" hidden="1">'Attach 17'!$26:$26,'Attach 17'!$32:$209</definedName>
    <definedName name="Z_1F125E51_1799_42D0_B41E_DC039BB17D59_.wvu.Rows" localSheetId="23" hidden="1">'Attach 18'!$13:$13</definedName>
    <definedName name="Z_1F125E51_1799_42D0_B41E_DC039BB17D59_.wvu.Rows" localSheetId="24" hidden="1">'Attach 19'!$13:$13,'Attach 19'!$20:$28</definedName>
    <definedName name="Z_1F125E51_1799_42D0_B41E_DC039BB17D59_.wvu.Rows" localSheetId="26" hidden="1">'Attach 25'!$13:$13,'Attach 25'!$20:$28</definedName>
    <definedName name="Z_1F125E51_1799_42D0_B41E_DC039BB17D59_.wvu.Rows" localSheetId="9" hidden="1">'Attach 5'!$4:$4</definedName>
    <definedName name="Z_1F125E51_1799_42D0_B41E_DC039BB17D59_.wvu.Rows" localSheetId="25" hidden="1">'Attach-20'!$13:$13</definedName>
    <definedName name="Z_1F125E51_1799_42D0_B41E_DC039BB17D59_.wvu.Rows" localSheetId="2" hidden="1">'Names Bidder'!$11:$11,'Names Bidder'!$28:$30</definedName>
    <definedName name="Z_1FD9ACA5_802E_4240_ABEA_3FAA854014ED_.wvu.PrintArea" localSheetId="22" hidden="1">'Attach 17'!$A$1:$E$33</definedName>
    <definedName name="Z_1FD9ACA5_802E_4240_ABEA_3FAA854014ED_.wvu.Rows" localSheetId="22" hidden="1">'Attach 17'!$26:$26,'Attach 17'!$32:$209</definedName>
    <definedName name="Z_20A53A97_D2BD_4E7F_8ABC_E5DF94CF88E8_.wvu.Cols" localSheetId="3" hidden="1">'Name of Bidder'!$A$1:$A$65536,'Name of Bidder'!$E$1:$H$65536</definedName>
    <definedName name="Z_20A53A97_D2BD_4E7F_8ABC_E5DF94CF88E8_.wvu.PrintArea" localSheetId="3" hidden="1">'Name of Bidder'!$B$1:$C$32</definedName>
    <definedName name="Z_20A53A97_D2BD_4E7F_8ABC_E5DF94CF88E8_.wvu.Rows" localSheetId="3" hidden="1">'Name of Bidder'!$A$23:$IV$26</definedName>
    <definedName name="Z_240327DD_375F_45D4_BA52_89AFD79FE6A1_.wvu.Cols" localSheetId="20" hidden="1">'Attach 15'!$H:$H</definedName>
    <definedName name="Z_240327DD_375F_45D4_BA52_89AFD79FE6A1_.wvu.Cols" localSheetId="9" hidden="1">'Attach 5'!$H:$H</definedName>
    <definedName name="Z_240327DD_375F_45D4_BA52_89AFD79FE6A1_.wvu.Cols" localSheetId="11" hidden="1">'Attach 6'!$H:$H</definedName>
    <definedName name="Z_240327DD_375F_45D4_BA52_89AFD79FE6A1_.wvu.PrintArea" localSheetId="14" hidden="1">'Attach 10'!$A$1:$E$22</definedName>
    <definedName name="Z_240327DD_375F_45D4_BA52_89AFD79FE6A1_.wvu.PrintArea" localSheetId="15" hidden="1">'Attach 11'!$A$1:$E$28</definedName>
    <definedName name="Z_240327DD_375F_45D4_BA52_89AFD79FE6A1_.wvu.PrintArea" localSheetId="16" hidden="1">'Attach 12'!$A$1:$E$34</definedName>
    <definedName name="Z_240327DD_375F_45D4_BA52_89AFD79FE6A1_.wvu.PrintArea" localSheetId="17" hidden="1">'Attach 13'!$A$1:$E$29</definedName>
    <definedName name="Z_240327DD_375F_45D4_BA52_89AFD79FE6A1_.wvu.PrintArea" localSheetId="18" hidden="1">'Attach 14'!$A$1:$E$29</definedName>
    <definedName name="Z_240327DD_375F_45D4_BA52_89AFD79FE6A1_.wvu.PrintArea" localSheetId="19" hidden="1">'Attach 14-IP'!$A$8:$I$217</definedName>
    <definedName name="Z_240327DD_375F_45D4_BA52_89AFD79FE6A1_.wvu.PrintArea" localSheetId="20" hidden="1">'Attach 15'!$A$1:$E$85</definedName>
    <definedName name="Z_240327DD_375F_45D4_BA52_89AFD79FE6A1_.wvu.PrintArea" localSheetId="21" hidden="1">'Attach 16'!$A$1:$L$97</definedName>
    <definedName name="Z_240327DD_375F_45D4_BA52_89AFD79FE6A1_.wvu.PrintArea" localSheetId="22" hidden="1">'Attach 17'!$A$1:$E$33</definedName>
    <definedName name="Z_240327DD_375F_45D4_BA52_89AFD79FE6A1_.wvu.PrintArea" localSheetId="24" hidden="1">'Attach 19'!$A$1:$E$31</definedName>
    <definedName name="Z_240327DD_375F_45D4_BA52_89AFD79FE6A1_.wvu.PrintArea" localSheetId="26" hidden="1">'Attach 25'!$A$1:$E$31</definedName>
    <definedName name="Z_240327DD_375F_45D4_BA52_89AFD79FE6A1_.wvu.PrintArea" localSheetId="4" hidden="1">'Attach 3(JV)'!$A$1:$E$29</definedName>
    <definedName name="Z_240327DD_375F_45D4_BA52_89AFD79FE6A1_.wvu.PrintArea" localSheetId="5" hidden="1">'Attach 3(QR)'!$A$1:$E$28</definedName>
    <definedName name="Z_240327DD_375F_45D4_BA52_89AFD79FE6A1_.wvu.PrintArea" localSheetId="6" hidden="1">'Attach 4'!$A$1:$E$25</definedName>
    <definedName name="Z_240327DD_375F_45D4_BA52_89AFD79FE6A1_.wvu.PrintArea" localSheetId="7" hidden="1">'Attach 4 (A)'!$A$1:$E$27</definedName>
    <definedName name="Z_240327DD_375F_45D4_BA52_89AFD79FE6A1_.wvu.PrintArea" localSheetId="8" hidden="1">'Attach 4 (B)'!$A$1:$E$26</definedName>
    <definedName name="Z_240327DD_375F_45D4_BA52_89AFD79FE6A1_.wvu.PrintArea" localSheetId="9" hidden="1">'Attach 5'!$A$1:$E$28</definedName>
    <definedName name="Z_240327DD_375F_45D4_BA52_89AFD79FE6A1_.wvu.PrintArea" localSheetId="11" hidden="1">'Attach 6'!$A$1:$E$28</definedName>
    <definedName name="Z_240327DD_375F_45D4_BA52_89AFD79FE6A1_.wvu.PrintArea" localSheetId="12" hidden="1">'Attach 7'!$A$1:$E$28</definedName>
    <definedName name="Z_240327DD_375F_45D4_BA52_89AFD79FE6A1_.wvu.PrintArea" localSheetId="13" hidden="1">'Attach 9'!$A$1:$E$60</definedName>
    <definedName name="Z_240327DD_375F_45D4_BA52_89AFD79FE6A1_.wvu.PrintArea" localSheetId="27" hidden="1">'Bid Form 1st Envelope '!$A$1:$F$131</definedName>
    <definedName name="Z_240327DD_375F_45D4_BA52_89AFD79FE6A1_.wvu.PrintArea" localSheetId="2" hidden="1">'Names Bidder'!$B$1:$D$36</definedName>
    <definedName name="Z_240327DD_375F_45D4_BA52_89AFD79FE6A1_.wvu.PrintTitles" localSheetId="16" hidden="1">'Attach 12'!$18:$18</definedName>
    <definedName name="Z_240327DD_375F_45D4_BA52_89AFD79FE6A1_.wvu.PrintTitles" localSheetId="13" hidden="1">'Attach 9'!$18:$18</definedName>
    <definedName name="Z_240327DD_375F_45D4_BA52_89AFD79FE6A1_.wvu.Rows" localSheetId="16" hidden="1">'Attach 12'!#REF!,'Attach 12'!#REF!,'Attach 12'!#REF!</definedName>
    <definedName name="Z_240327DD_375F_45D4_BA52_89AFD79FE6A1_.wvu.Rows" localSheetId="20" hidden="1">'Attach 15'!$15:$15</definedName>
    <definedName name="Z_240327DD_375F_45D4_BA52_89AFD79FE6A1_.wvu.Rows" localSheetId="22" hidden="1">'Attach 17'!$26:$26,'Attach 17'!$32:$209</definedName>
    <definedName name="Z_240327DD_375F_45D4_BA52_89AFD79FE6A1_.wvu.Rows" localSheetId="24" hidden="1">'Attach 19'!$13:$13,'Attach 19'!$20:$28</definedName>
    <definedName name="Z_240327DD_375F_45D4_BA52_89AFD79FE6A1_.wvu.Rows" localSheetId="26" hidden="1">'Attach 25'!$13:$13,'Attach 25'!$20:$28</definedName>
    <definedName name="Z_240327DD_375F_45D4_BA52_89AFD79FE6A1_.wvu.Rows" localSheetId="9" hidden="1">'Attach 5'!$4:$4</definedName>
    <definedName name="Z_240327DD_375F_45D4_BA52_89AFD79FE6A1_.wvu.Rows" localSheetId="2" hidden="1">'Names Bidder'!$28:$30</definedName>
    <definedName name="Z_280EA05C_4582_4B0F_895F_5C9134A73222_.wvu.Cols" localSheetId="3" hidden="1">'Name of Bidder'!$A$1:$A$65536,'Name of Bidder'!$E$1:$H$65536</definedName>
    <definedName name="Z_280EA05C_4582_4B0F_895F_5C9134A73222_.wvu.PrintArea" localSheetId="3" hidden="1">'Name of Bidder'!$B$1:$C$32</definedName>
    <definedName name="Z_280EA05C_4582_4B0F_895F_5C9134A73222_.wvu.Rows" localSheetId="3" hidden="1">'Name of Bidder'!$A$23:$IV$26</definedName>
    <definedName name="Z_43BCBF1E_CDCF_4541_8D79_87EDCECBC1FD_.wvu.Cols" localSheetId="20" hidden="1">'Attach 15'!$H:$H</definedName>
    <definedName name="Z_43BCBF1E_CDCF_4541_8D79_87EDCECBC1FD_.wvu.Cols" localSheetId="9" hidden="1">'Attach 5'!$H:$H</definedName>
    <definedName name="Z_43BCBF1E_CDCF_4541_8D79_87EDCECBC1FD_.wvu.Cols" localSheetId="11" hidden="1">'Attach 6'!$H:$H</definedName>
    <definedName name="Z_43BCBF1E_CDCF_4541_8D79_87EDCECBC1FD_.wvu.PrintArea" localSheetId="14" hidden="1">'Attach 10'!$A$1:$E$22</definedName>
    <definedName name="Z_43BCBF1E_CDCF_4541_8D79_87EDCECBC1FD_.wvu.PrintArea" localSheetId="15" hidden="1">'Attach 11'!$A$1:$E$84</definedName>
    <definedName name="Z_43BCBF1E_CDCF_4541_8D79_87EDCECBC1FD_.wvu.PrintArea" localSheetId="16" hidden="1">'Attach 12'!$A$1:$E$34</definedName>
    <definedName name="Z_43BCBF1E_CDCF_4541_8D79_87EDCECBC1FD_.wvu.PrintArea" localSheetId="17" hidden="1">'Attach 13'!$A$1:$E$29</definedName>
    <definedName name="Z_43BCBF1E_CDCF_4541_8D79_87EDCECBC1FD_.wvu.PrintArea" localSheetId="18" hidden="1">'Attach 14'!$A$1:$E$29</definedName>
    <definedName name="Z_43BCBF1E_CDCF_4541_8D79_87EDCECBC1FD_.wvu.PrintArea" localSheetId="20" hidden="1">'Attach 15'!$A$1:$E$86</definedName>
    <definedName name="Z_43BCBF1E_CDCF_4541_8D79_87EDCECBC1FD_.wvu.PrintArea" localSheetId="21" hidden="1">'Attach 16'!$A$1:$L$97</definedName>
    <definedName name="Z_43BCBF1E_CDCF_4541_8D79_87EDCECBC1FD_.wvu.PrintArea" localSheetId="24" hidden="1">'Attach 19'!$A$1:$E$35</definedName>
    <definedName name="Z_43BCBF1E_CDCF_4541_8D79_87EDCECBC1FD_.wvu.PrintArea" localSheetId="26" hidden="1">'Attach 25'!$A$1:$E$35</definedName>
    <definedName name="Z_43BCBF1E_CDCF_4541_8D79_87EDCECBC1FD_.wvu.PrintArea" localSheetId="4" hidden="1">'Attach 3(JV)'!$A$1:$E$29</definedName>
    <definedName name="Z_43BCBF1E_CDCF_4541_8D79_87EDCECBC1FD_.wvu.PrintArea" localSheetId="5" hidden="1">'Attach 3(QR)'!$A$1:$E$28</definedName>
    <definedName name="Z_43BCBF1E_CDCF_4541_8D79_87EDCECBC1FD_.wvu.PrintArea" localSheetId="6" hidden="1">'Attach 4'!$A$1:$E$25</definedName>
    <definedName name="Z_43BCBF1E_CDCF_4541_8D79_87EDCECBC1FD_.wvu.PrintArea" localSheetId="7" hidden="1">'Attach 4 (A)'!$A$1:$E$27</definedName>
    <definedName name="Z_43BCBF1E_CDCF_4541_8D79_87EDCECBC1FD_.wvu.PrintArea" localSheetId="8" hidden="1">'Attach 4 (B)'!$A$1:$E$26</definedName>
    <definedName name="Z_43BCBF1E_CDCF_4541_8D79_87EDCECBC1FD_.wvu.PrintArea" localSheetId="9" hidden="1">'Attach 5'!$A$1:$E$29</definedName>
    <definedName name="Z_43BCBF1E_CDCF_4541_8D79_87EDCECBC1FD_.wvu.PrintArea" localSheetId="11" hidden="1">'Attach 6'!$A$1:$E$51</definedName>
    <definedName name="Z_43BCBF1E_CDCF_4541_8D79_87EDCECBC1FD_.wvu.PrintArea" localSheetId="12" hidden="1">'Attach 7'!$A$1:$E$28</definedName>
    <definedName name="Z_43BCBF1E_CDCF_4541_8D79_87EDCECBC1FD_.wvu.PrintArea" localSheetId="13" hidden="1">'Attach 9'!$A$1:$E$66</definedName>
    <definedName name="Z_43BCBF1E_CDCF_4541_8D79_87EDCECBC1FD_.wvu.PrintArea" localSheetId="27" hidden="1">'Bid Form 1st Envelope '!$A$1:$F$131</definedName>
    <definedName name="Z_43BCBF1E_CDCF_4541_8D79_87EDCECBC1FD_.wvu.PrintArea" localSheetId="2" hidden="1">'Names Bidder'!$B$1:$D$36</definedName>
    <definedName name="Z_43BCBF1E_CDCF_4541_8D79_87EDCECBC1FD_.wvu.PrintTitles" localSheetId="16" hidden="1">'Attach 12'!$18:$18</definedName>
    <definedName name="Z_43BCBF1E_CDCF_4541_8D79_87EDCECBC1FD_.wvu.PrintTitles" localSheetId="13" hidden="1">'Attach 9'!$18:$18</definedName>
    <definedName name="Z_43BCBF1E_CDCF_4541_8D79_87EDCECBC1FD_.wvu.Rows" localSheetId="16" hidden="1">'Attach 12'!$24:$24,'Attach 12'!#REF!,'Attach 12'!#REF!,'Attach 12'!#REF!,'Attach 12'!#REF!</definedName>
    <definedName name="Z_43BCBF1E_CDCF_4541_8D79_87EDCECBC1FD_.wvu.Rows" localSheetId="20" hidden="1">'Attach 15'!$12:$13,'Attach 15'!$15:$15</definedName>
    <definedName name="Z_44C1C443_3199_4288_884A_D16AF7B2CD69_.wvu.Cols" localSheetId="16" hidden="1">'Attach 12'!$G:$I</definedName>
    <definedName name="Z_44C1C443_3199_4288_884A_D16AF7B2CD69_.wvu.Cols" localSheetId="20" hidden="1">'Attach 15'!$H:$H</definedName>
    <definedName name="Z_44C1C443_3199_4288_884A_D16AF7B2CD69_.wvu.Cols" localSheetId="9" hidden="1">'Attach 5'!$H:$H</definedName>
    <definedName name="Z_44C1C443_3199_4288_884A_D16AF7B2CD69_.wvu.Cols" localSheetId="11" hidden="1">'Attach 6'!$H:$H</definedName>
    <definedName name="Z_44C1C443_3199_4288_884A_D16AF7B2CD69_.wvu.PrintArea" localSheetId="14" hidden="1">'Attach 10'!$A$1:$E$22</definedName>
    <definedName name="Z_44C1C443_3199_4288_884A_D16AF7B2CD69_.wvu.PrintArea" localSheetId="15" hidden="1">'Attach 11'!$A$1:$E$28</definedName>
    <definedName name="Z_44C1C443_3199_4288_884A_D16AF7B2CD69_.wvu.PrintArea" localSheetId="16" hidden="1">'Attach 12'!$A$1:$E$34</definedName>
    <definedName name="Z_44C1C443_3199_4288_884A_D16AF7B2CD69_.wvu.PrintArea" localSheetId="17" hidden="1">'Attach 13'!$A$1:$E$27</definedName>
    <definedName name="Z_44C1C443_3199_4288_884A_D16AF7B2CD69_.wvu.PrintArea" localSheetId="18" hidden="1">'Attach 14'!$A$1:$E$29</definedName>
    <definedName name="Z_44C1C443_3199_4288_884A_D16AF7B2CD69_.wvu.PrintArea" localSheetId="19" hidden="1">'Attach 14-IP'!$A$8:$I$217</definedName>
    <definedName name="Z_44C1C443_3199_4288_884A_D16AF7B2CD69_.wvu.PrintArea" localSheetId="20" hidden="1">'Attach 15'!$A$1:$E$85</definedName>
    <definedName name="Z_44C1C443_3199_4288_884A_D16AF7B2CD69_.wvu.PrintArea" localSheetId="21" hidden="1">'Attach 16'!$A$1:$L$97</definedName>
    <definedName name="Z_44C1C443_3199_4288_884A_D16AF7B2CD69_.wvu.PrintArea" localSheetId="22" hidden="1">'Attach 17'!$A$1:$E$33</definedName>
    <definedName name="Z_44C1C443_3199_4288_884A_D16AF7B2CD69_.wvu.PrintArea" localSheetId="23" hidden="1">'Attach 18'!$A$1:$E$31</definedName>
    <definedName name="Z_44C1C443_3199_4288_884A_D16AF7B2CD69_.wvu.PrintArea" localSheetId="24" hidden="1">'Attach 19'!$A$1:$E$31</definedName>
    <definedName name="Z_44C1C443_3199_4288_884A_D16AF7B2CD69_.wvu.PrintArea" localSheetId="26" hidden="1">'Attach 25'!$A$1:$E$31</definedName>
    <definedName name="Z_44C1C443_3199_4288_884A_D16AF7B2CD69_.wvu.PrintArea" localSheetId="4" hidden="1">'Attach 3(JV)'!$A$1:$E$29</definedName>
    <definedName name="Z_44C1C443_3199_4288_884A_D16AF7B2CD69_.wvu.PrintArea" localSheetId="5" hidden="1">'Attach 3(QR)'!$A$1:$E$28</definedName>
    <definedName name="Z_44C1C443_3199_4288_884A_D16AF7B2CD69_.wvu.PrintArea" localSheetId="6" hidden="1">'Attach 4'!$A$1:$G$25</definedName>
    <definedName name="Z_44C1C443_3199_4288_884A_D16AF7B2CD69_.wvu.PrintArea" localSheetId="7" hidden="1">'Attach 4 (A)'!$A$1:$E$27</definedName>
    <definedName name="Z_44C1C443_3199_4288_884A_D16AF7B2CD69_.wvu.PrintArea" localSheetId="8" hidden="1">'Attach 4 (B)'!$A$1:$E$26</definedName>
    <definedName name="Z_44C1C443_3199_4288_884A_D16AF7B2CD69_.wvu.PrintArea" localSheetId="9" hidden="1">'Attach 5'!$A$1:$E$28</definedName>
    <definedName name="Z_44C1C443_3199_4288_884A_D16AF7B2CD69_.wvu.PrintArea" localSheetId="11" hidden="1">'Attach 6'!$A$1:$E$28</definedName>
    <definedName name="Z_44C1C443_3199_4288_884A_D16AF7B2CD69_.wvu.PrintArea" localSheetId="12" hidden="1">'Attach 7'!$A$1:$E$28</definedName>
    <definedName name="Z_44C1C443_3199_4288_884A_D16AF7B2CD69_.wvu.PrintArea" localSheetId="13" hidden="1">'Attach 9'!$A$1:$E$60</definedName>
    <definedName name="Z_44C1C443_3199_4288_884A_D16AF7B2CD69_.wvu.PrintArea" localSheetId="27" hidden="1">'Bid Form 1st Envelope '!$A$1:$J$124</definedName>
    <definedName name="Z_44C1C443_3199_4288_884A_D16AF7B2CD69_.wvu.PrintArea" localSheetId="2" hidden="1">'Names Bidder'!$B$1:$D$36</definedName>
    <definedName name="Z_44C1C443_3199_4288_884A_D16AF7B2CD69_.wvu.PrintTitles" localSheetId="16" hidden="1">'Attach 12'!$18:$18</definedName>
    <definedName name="Z_44C1C443_3199_4288_884A_D16AF7B2CD69_.wvu.PrintTitles" localSheetId="13" hidden="1">'Attach 9'!$18:$18</definedName>
    <definedName name="Z_44C1C443_3199_4288_884A_D16AF7B2CD69_.wvu.Rows" localSheetId="16" hidden="1">'Attach 12'!#REF!,'Attach 12'!#REF!,'Attach 12'!#REF!,'Attach 12'!#REF!,'Attach 12'!#REF!</definedName>
    <definedName name="Z_44C1C443_3199_4288_884A_D16AF7B2CD69_.wvu.Rows" localSheetId="20" hidden="1">'Attach 15'!$15:$15</definedName>
    <definedName name="Z_44C1C443_3199_4288_884A_D16AF7B2CD69_.wvu.Rows" localSheetId="22" hidden="1">'Attach 17'!$26:$26,'Attach 17'!$32:$209</definedName>
    <definedName name="Z_44C1C443_3199_4288_884A_D16AF7B2CD69_.wvu.Rows" localSheetId="23" hidden="1">'Attach 18'!$13:$13</definedName>
    <definedName name="Z_44C1C443_3199_4288_884A_D16AF7B2CD69_.wvu.Rows" localSheetId="24" hidden="1">'Attach 19'!$13:$13,'Attach 19'!$20:$28</definedName>
    <definedName name="Z_44C1C443_3199_4288_884A_D16AF7B2CD69_.wvu.Rows" localSheetId="26" hidden="1">'Attach 25'!$13:$13,'Attach 25'!$20:$28</definedName>
    <definedName name="Z_44C1C443_3199_4288_884A_D16AF7B2CD69_.wvu.Rows" localSheetId="9" hidden="1">'Attach 5'!$4:$4</definedName>
    <definedName name="Z_44C1C443_3199_4288_884A_D16AF7B2CD69_.wvu.Rows" localSheetId="27" hidden="1">'Bid Form 1st Envelope '!$47:$47</definedName>
    <definedName name="Z_44C1C443_3199_4288_884A_D16AF7B2CD69_.wvu.Rows" localSheetId="2" hidden="1">'Names Bidder'!$28:$30</definedName>
    <definedName name="Z_494F6778_23FE_4AAC_B37D_6C7543FC13B9_.wvu.Cols" localSheetId="20" hidden="1">'Attach 15'!$H:$H</definedName>
    <definedName name="Z_494F6778_23FE_4AAC_B37D_6C7543FC13B9_.wvu.Cols" localSheetId="9" hidden="1">'Attach 5'!$H:$H</definedName>
    <definedName name="Z_494F6778_23FE_4AAC_B37D_6C7543FC13B9_.wvu.Cols" localSheetId="11" hidden="1">'Attach 6'!$H:$H</definedName>
    <definedName name="Z_494F6778_23FE_4AAC_B37D_6C7543FC13B9_.wvu.PrintArea" localSheetId="14" hidden="1">'Attach 10'!$A$1:$E$22</definedName>
    <definedName name="Z_494F6778_23FE_4AAC_B37D_6C7543FC13B9_.wvu.PrintArea" localSheetId="15" hidden="1">'Attach 11'!$A$1:$E$84</definedName>
    <definedName name="Z_494F6778_23FE_4AAC_B37D_6C7543FC13B9_.wvu.PrintArea" localSheetId="16" hidden="1">'Attach 12'!$A$1:$E$34</definedName>
    <definedName name="Z_494F6778_23FE_4AAC_B37D_6C7543FC13B9_.wvu.PrintArea" localSheetId="17" hidden="1">'Attach 13'!$A$1:$E$29</definedName>
    <definedName name="Z_494F6778_23FE_4AAC_B37D_6C7543FC13B9_.wvu.PrintArea" localSheetId="18" hidden="1">'Attach 14'!$A$1:$E$29</definedName>
    <definedName name="Z_494F6778_23FE_4AAC_B37D_6C7543FC13B9_.wvu.PrintArea" localSheetId="19" hidden="1">'Attach 14-IP'!$A$8:$I$217</definedName>
    <definedName name="Z_494F6778_23FE_4AAC_B37D_6C7543FC13B9_.wvu.PrintArea" localSheetId="20" hidden="1">'Attach 15'!$A$1:$E$85</definedName>
    <definedName name="Z_494F6778_23FE_4AAC_B37D_6C7543FC13B9_.wvu.PrintArea" localSheetId="21" hidden="1">'Attach 16'!$A$1:$L$97</definedName>
    <definedName name="Z_494F6778_23FE_4AAC_B37D_6C7543FC13B9_.wvu.PrintArea" localSheetId="24" hidden="1">'Attach 19'!$A$1:$E$35</definedName>
    <definedName name="Z_494F6778_23FE_4AAC_B37D_6C7543FC13B9_.wvu.PrintArea" localSheetId="26" hidden="1">'Attach 25'!$A$1:$E$35</definedName>
    <definedName name="Z_494F6778_23FE_4AAC_B37D_6C7543FC13B9_.wvu.PrintArea" localSheetId="4" hidden="1">'Attach 3(JV)'!$A$1:$E$29</definedName>
    <definedName name="Z_494F6778_23FE_4AAC_B37D_6C7543FC13B9_.wvu.PrintArea" localSheetId="5" hidden="1">'Attach 3(QR)'!$A$1:$E$28</definedName>
    <definedName name="Z_494F6778_23FE_4AAC_B37D_6C7543FC13B9_.wvu.PrintArea" localSheetId="6" hidden="1">'Attach 4'!$A$1:$E$25</definedName>
    <definedName name="Z_494F6778_23FE_4AAC_B37D_6C7543FC13B9_.wvu.PrintArea" localSheetId="7" hidden="1">'Attach 4 (A)'!$A$1:$E$27</definedName>
    <definedName name="Z_494F6778_23FE_4AAC_B37D_6C7543FC13B9_.wvu.PrintArea" localSheetId="8" hidden="1">'Attach 4 (B)'!$A$1:$E$26</definedName>
    <definedName name="Z_494F6778_23FE_4AAC_B37D_6C7543FC13B9_.wvu.PrintArea" localSheetId="9" hidden="1">'Attach 5'!$A$1:$E$29</definedName>
    <definedName name="Z_494F6778_23FE_4AAC_B37D_6C7543FC13B9_.wvu.PrintArea" localSheetId="11" hidden="1">'Attach 6'!$A$1:$E$51</definedName>
    <definedName name="Z_494F6778_23FE_4AAC_B37D_6C7543FC13B9_.wvu.PrintArea" localSheetId="12" hidden="1">'Attach 7'!$A$1:$E$28</definedName>
    <definedName name="Z_494F6778_23FE_4AAC_B37D_6C7543FC13B9_.wvu.PrintArea" localSheetId="13" hidden="1">'Attach 9'!$A$1:$E$66</definedName>
    <definedName name="Z_494F6778_23FE_4AAC_B37D_6C7543FC13B9_.wvu.PrintArea" localSheetId="27" hidden="1">'Bid Form 1st Envelope '!$A$1:$F$131</definedName>
    <definedName name="Z_494F6778_23FE_4AAC_B37D_6C7543FC13B9_.wvu.PrintArea" localSheetId="2" hidden="1">'Names Bidder'!$B$1:$D$36</definedName>
    <definedName name="Z_494F6778_23FE_4AAC_B37D_6C7543FC13B9_.wvu.PrintTitles" localSheetId="16" hidden="1">'Attach 12'!$18:$18</definedName>
    <definedName name="Z_494F6778_23FE_4AAC_B37D_6C7543FC13B9_.wvu.PrintTitles" localSheetId="13" hidden="1">'Attach 9'!$18:$18</definedName>
    <definedName name="Z_494F6778_23FE_4AAC_B37D_6C7543FC13B9_.wvu.Rows" localSheetId="16" hidden="1">'Attach 12'!#REF!,'Attach 12'!#REF!,'Attach 12'!#REF!</definedName>
    <definedName name="Z_494F6778_23FE_4AAC_B37D_6C7543FC13B9_.wvu.Rows" localSheetId="20" hidden="1">'Attach 15'!$15:$15</definedName>
    <definedName name="Z_494F6778_23FE_4AAC_B37D_6C7543FC13B9_.wvu.Rows" localSheetId="2" hidden="1">'Names Bidder'!$28:$30</definedName>
    <definedName name="Z_57EC2AB3_459C_475C_AFE6_EBB6882FA67E_.wvu.Cols" localSheetId="3" hidden="1">'Name of Bidder'!$A$1:$A$65536,'Name of Bidder'!$E$1:$H$65536</definedName>
    <definedName name="Z_57EC2AB3_459C_475C_AFE6_EBB6882FA67E_.wvu.PrintArea" localSheetId="3" hidden="1">'Name of Bidder'!$B$1:$C$32</definedName>
    <definedName name="Z_57EC2AB3_459C_475C_AFE6_EBB6882FA67E_.wvu.Rows" localSheetId="3" hidden="1">'Name of Bidder'!$A$23:$IV$26</definedName>
    <definedName name="Z_582CF44B_0703_4CA2_AB84_00685031CD39_.wvu.Cols" localSheetId="3" hidden="1">'Name of Bidder'!$A$1:$A$65536,'Name of Bidder'!$E$1:$H$65536</definedName>
    <definedName name="Z_582CF44B_0703_4CA2_AB84_00685031CD39_.wvu.PrintArea" localSheetId="3" hidden="1">'Name of Bidder'!$B$1:$C$32</definedName>
    <definedName name="Z_582CF44B_0703_4CA2_AB84_00685031CD39_.wvu.Rows" localSheetId="3" hidden="1">'Name of Bidder'!$A$23:$IV$26</definedName>
    <definedName name="Z_6B2C1320_5106_401D_86E8_03FFC7419150_.wvu.Cols" localSheetId="3" hidden="1">'Name of Bidder'!$A$1:$A$65536,'Name of Bidder'!$F$1:$H$65536</definedName>
    <definedName name="Z_6B2C1320_5106_401D_86E8_03FFC7419150_.wvu.PrintArea" localSheetId="3" hidden="1">'Name of Bidder'!$B$1:$C$32</definedName>
    <definedName name="Z_6B2C1320_5106_401D_86E8_03FFC7419150_.wvu.Rows" localSheetId="3" hidden="1">'Name of Bidder'!$A$23:$IV$26</definedName>
    <definedName name="Z_70BF6F06_85BA_4CCF_BC67_75A4B6D4F833_.wvu.Cols" localSheetId="16" hidden="1">'Attach 12'!$G:$I</definedName>
    <definedName name="Z_70BF6F06_85BA_4CCF_BC67_75A4B6D4F833_.wvu.Cols" localSheetId="20" hidden="1">'Attach 15'!$F:$F,'Attach 15'!$H:$H</definedName>
    <definedName name="Z_70BF6F06_85BA_4CCF_BC67_75A4B6D4F833_.wvu.Cols" localSheetId="9" hidden="1">'Attach 5'!$H:$H</definedName>
    <definedName name="Z_70BF6F06_85BA_4CCF_BC67_75A4B6D4F833_.wvu.Cols" localSheetId="11" hidden="1">'Attach 6'!$H:$H</definedName>
    <definedName name="Z_70BF6F06_85BA_4CCF_BC67_75A4B6D4F833_.wvu.Cols" localSheetId="2" hidden="1">'Names Bidder'!$I:$I</definedName>
    <definedName name="Z_70BF6F06_85BA_4CCF_BC67_75A4B6D4F833_.wvu.PrintArea" localSheetId="14" hidden="1">'Attach 10'!$A$1:$E$20</definedName>
    <definedName name="Z_70BF6F06_85BA_4CCF_BC67_75A4B6D4F833_.wvu.PrintArea" localSheetId="15" hidden="1">'Attach 11'!$A$1:$E$28</definedName>
    <definedName name="Z_70BF6F06_85BA_4CCF_BC67_75A4B6D4F833_.wvu.PrintArea" localSheetId="16" hidden="1">'Attach 12'!$A$1:$E$33</definedName>
    <definedName name="Z_70BF6F06_85BA_4CCF_BC67_75A4B6D4F833_.wvu.PrintArea" localSheetId="17" hidden="1">'Attach 13'!$A$1:$E$27</definedName>
    <definedName name="Z_70BF6F06_85BA_4CCF_BC67_75A4B6D4F833_.wvu.PrintArea" localSheetId="18" hidden="1">'Attach 14'!$A$1:$E$29</definedName>
    <definedName name="Z_70BF6F06_85BA_4CCF_BC67_75A4B6D4F833_.wvu.PrintArea" localSheetId="19" hidden="1">'Attach 14-IP'!$A$8:$I$217</definedName>
    <definedName name="Z_70BF6F06_85BA_4CCF_BC67_75A4B6D4F833_.wvu.PrintArea" localSheetId="20" hidden="1">'Attach 15'!$A$1:$E$85</definedName>
    <definedName name="Z_70BF6F06_85BA_4CCF_BC67_75A4B6D4F833_.wvu.PrintArea" localSheetId="21" hidden="1">'Attach 16'!$A$1:$L$97</definedName>
    <definedName name="Z_70BF6F06_85BA_4CCF_BC67_75A4B6D4F833_.wvu.PrintArea" localSheetId="22" hidden="1">'Attach 17'!$A$1:$E$30</definedName>
    <definedName name="Z_70BF6F06_85BA_4CCF_BC67_75A4B6D4F833_.wvu.PrintArea" localSheetId="23" hidden="1">'Attach 18'!$A$1:$E$31</definedName>
    <definedName name="Z_70BF6F06_85BA_4CCF_BC67_75A4B6D4F833_.wvu.PrintArea" localSheetId="24" hidden="1">'Attach 19'!$A$1:$E$31</definedName>
    <definedName name="Z_70BF6F06_85BA_4CCF_BC67_75A4B6D4F833_.wvu.PrintArea" localSheetId="26" hidden="1">'Attach 25'!$A$1:$E$31</definedName>
    <definedName name="Z_70BF6F06_85BA_4CCF_BC67_75A4B6D4F833_.wvu.PrintArea" localSheetId="4" hidden="1">'Attach 3(JV)'!$A$1:$E$27</definedName>
    <definedName name="Z_70BF6F06_85BA_4CCF_BC67_75A4B6D4F833_.wvu.PrintArea" localSheetId="5" hidden="1">'Attach 3(QR)'!$A$1:$E$27</definedName>
    <definedName name="Z_70BF6F06_85BA_4CCF_BC67_75A4B6D4F833_.wvu.PrintArea" localSheetId="6" hidden="1">'Attach 4'!$A$1:$E$24</definedName>
    <definedName name="Z_70BF6F06_85BA_4CCF_BC67_75A4B6D4F833_.wvu.PrintArea" localSheetId="7" hidden="1">'Attach 4 (A)'!$A$1:$E$26</definedName>
    <definedName name="Z_70BF6F06_85BA_4CCF_BC67_75A4B6D4F833_.wvu.PrintArea" localSheetId="8" hidden="1">'Attach 4 (B)'!$A$1:$E$25</definedName>
    <definedName name="Z_70BF6F06_85BA_4CCF_BC67_75A4B6D4F833_.wvu.PrintArea" localSheetId="9" hidden="1">'Attach 5'!$A$1:$E$28</definedName>
    <definedName name="Z_70BF6F06_85BA_4CCF_BC67_75A4B6D4F833_.wvu.PrintArea" localSheetId="10" hidden="1">'Attach 5A'!$A$1:$E$29</definedName>
    <definedName name="Z_70BF6F06_85BA_4CCF_BC67_75A4B6D4F833_.wvu.PrintArea" localSheetId="11" hidden="1">'Attach 6'!$A$1:$E$50</definedName>
    <definedName name="Z_70BF6F06_85BA_4CCF_BC67_75A4B6D4F833_.wvu.PrintArea" localSheetId="12" hidden="1">'Attach 7'!$A$1:$E$28</definedName>
    <definedName name="Z_70BF6F06_85BA_4CCF_BC67_75A4B6D4F833_.wvu.PrintArea" localSheetId="13" hidden="1">'Attach 9'!$A$1:$G$60</definedName>
    <definedName name="Z_70BF6F06_85BA_4CCF_BC67_75A4B6D4F833_.wvu.PrintArea" localSheetId="25" hidden="1">'Attach-20'!$A$1:$E$25</definedName>
    <definedName name="Z_70BF6F06_85BA_4CCF_BC67_75A4B6D4F833_.wvu.PrintArea" localSheetId="27" hidden="1">'Bid Form 1st Envelope '!$A$1:$F$131</definedName>
    <definedName name="Z_70BF6F06_85BA_4CCF_BC67_75A4B6D4F833_.wvu.PrintArea" localSheetId="1" hidden="1">Cover!$A$1:$F$21</definedName>
    <definedName name="Z_70BF6F06_85BA_4CCF_BC67_75A4B6D4F833_.wvu.PrintArea" localSheetId="2" hidden="1">'Names Bidder'!$B$1:$D$36</definedName>
    <definedName name="Z_70BF6F06_85BA_4CCF_BC67_75A4B6D4F833_.wvu.PrintTitles" localSheetId="16" hidden="1">'Attach 12'!$18:$18</definedName>
    <definedName name="Z_70BF6F06_85BA_4CCF_BC67_75A4B6D4F833_.wvu.PrintTitles" localSheetId="13" hidden="1">'Attach 9'!$18:$18</definedName>
    <definedName name="Z_70BF6F06_85BA_4CCF_BC67_75A4B6D4F833_.wvu.Rows" localSheetId="15" hidden="1">'Attach 11'!$29:$85</definedName>
    <definedName name="Z_70BF6F06_85BA_4CCF_BC67_75A4B6D4F833_.wvu.Rows" localSheetId="16" hidden="1">'Attach 12'!#REF!,'Attach 12'!#REF!</definedName>
    <definedName name="Z_70BF6F06_85BA_4CCF_BC67_75A4B6D4F833_.wvu.Rows" localSheetId="20" hidden="1">'Attach 15'!$15:$15</definedName>
    <definedName name="Z_70BF6F06_85BA_4CCF_BC67_75A4B6D4F833_.wvu.Rows" localSheetId="21" hidden="1">'Attach 16'!$92:$95</definedName>
    <definedName name="Z_70BF6F06_85BA_4CCF_BC67_75A4B6D4F833_.wvu.Rows" localSheetId="22" hidden="1">'Attach 17'!$26:$26,'Attach 17'!$32:$209</definedName>
    <definedName name="Z_70BF6F06_85BA_4CCF_BC67_75A4B6D4F833_.wvu.Rows" localSheetId="23" hidden="1">'Attach 18'!$13:$13</definedName>
    <definedName name="Z_70BF6F06_85BA_4CCF_BC67_75A4B6D4F833_.wvu.Rows" localSheetId="24" hidden="1">'Attach 19'!$13:$13,'Attach 19'!$20:$28</definedName>
    <definedName name="Z_70BF6F06_85BA_4CCF_BC67_75A4B6D4F833_.wvu.Rows" localSheetId="26" hidden="1">'Attach 25'!$13:$13,'Attach 25'!$24:$27</definedName>
    <definedName name="Z_70BF6F06_85BA_4CCF_BC67_75A4B6D4F833_.wvu.Rows" localSheetId="9" hidden="1">'Attach 5'!$4:$4</definedName>
    <definedName name="Z_70BF6F06_85BA_4CCF_BC67_75A4B6D4F833_.wvu.Rows" localSheetId="25" hidden="1">'Attach-20'!$13:$13</definedName>
    <definedName name="Z_70BF6F06_85BA_4CCF_BC67_75A4B6D4F833_.wvu.Rows" localSheetId="27" hidden="1">'Bid Form 1st Envelope '!$83:$83</definedName>
    <definedName name="Z_70BF6F06_85BA_4CCF_BC67_75A4B6D4F833_.wvu.Rows" localSheetId="2" hidden="1">'Names Bidder'!$11:$11,'Names Bidder'!$28:$30</definedName>
    <definedName name="Z_7A88FC7A_7690_48AB_B789_172043AFADC8_.wvu.Cols" localSheetId="16" hidden="1">'Attach 12'!$G:$I</definedName>
    <definedName name="Z_7A88FC7A_7690_48AB_B789_172043AFADC8_.wvu.Cols" localSheetId="20" hidden="1">'Attach 15'!$H:$H</definedName>
    <definedName name="Z_7A88FC7A_7690_48AB_B789_172043AFADC8_.wvu.Cols" localSheetId="9" hidden="1">'Attach 5'!$H:$H</definedName>
    <definedName name="Z_7A88FC7A_7690_48AB_B789_172043AFADC8_.wvu.Cols" localSheetId="11" hidden="1">'Attach 6'!$H:$H</definedName>
    <definedName name="Z_7A88FC7A_7690_48AB_B789_172043AFADC8_.wvu.PrintArea" localSheetId="14" hidden="1">'Attach 10'!$A$1:$E$20</definedName>
    <definedName name="Z_7A88FC7A_7690_48AB_B789_172043AFADC8_.wvu.PrintArea" localSheetId="15" hidden="1">'Attach 11'!$A$1:$E$28</definedName>
    <definedName name="Z_7A88FC7A_7690_48AB_B789_172043AFADC8_.wvu.PrintArea" localSheetId="16" hidden="1">'Attach 12'!$A$1:$E$34</definedName>
    <definedName name="Z_7A88FC7A_7690_48AB_B789_172043AFADC8_.wvu.PrintArea" localSheetId="17" hidden="1">'Attach 13'!$A$1:$E$27</definedName>
    <definedName name="Z_7A88FC7A_7690_48AB_B789_172043AFADC8_.wvu.PrintArea" localSheetId="18" hidden="1">'Attach 14'!$A$1:$E$29</definedName>
    <definedName name="Z_7A88FC7A_7690_48AB_B789_172043AFADC8_.wvu.PrintArea" localSheetId="19" hidden="1">'Attach 14-IP'!$A$8:$I$217</definedName>
    <definedName name="Z_7A88FC7A_7690_48AB_B789_172043AFADC8_.wvu.PrintArea" localSheetId="20" hidden="1">'Attach 15'!$A$1:$E$85</definedName>
    <definedName name="Z_7A88FC7A_7690_48AB_B789_172043AFADC8_.wvu.PrintArea" localSheetId="21" hidden="1">'Attach 16'!$A$1:$L$97</definedName>
    <definedName name="Z_7A88FC7A_7690_48AB_B789_172043AFADC8_.wvu.PrintArea" localSheetId="22" hidden="1">'Attach 17'!$A$1:$E$30</definedName>
    <definedName name="Z_7A88FC7A_7690_48AB_B789_172043AFADC8_.wvu.PrintArea" localSheetId="23" hidden="1">'Attach 18'!$A$1:$E$31</definedName>
    <definedName name="Z_7A88FC7A_7690_48AB_B789_172043AFADC8_.wvu.PrintArea" localSheetId="24" hidden="1">'Attach 19'!$A$1:$E$31</definedName>
    <definedName name="Z_7A88FC7A_7690_48AB_B789_172043AFADC8_.wvu.PrintArea" localSheetId="26" hidden="1">'Attach 25'!$A$1:$E$31</definedName>
    <definedName name="Z_7A88FC7A_7690_48AB_B789_172043AFADC8_.wvu.PrintArea" localSheetId="4" hidden="1">'Attach 3(JV)'!$A$1:$E$27</definedName>
    <definedName name="Z_7A88FC7A_7690_48AB_B789_172043AFADC8_.wvu.PrintArea" localSheetId="5" hidden="1">'Attach 3(QR)'!$A$1:$E$27</definedName>
    <definedName name="Z_7A88FC7A_7690_48AB_B789_172043AFADC8_.wvu.PrintArea" localSheetId="6" hidden="1">'Attach 4'!$A$1:$E$24</definedName>
    <definedName name="Z_7A88FC7A_7690_48AB_B789_172043AFADC8_.wvu.PrintArea" localSheetId="7" hidden="1">'Attach 4 (A)'!$A$1:$E$26</definedName>
    <definedName name="Z_7A88FC7A_7690_48AB_B789_172043AFADC8_.wvu.PrintArea" localSheetId="8" hidden="1">'Attach 4 (B)'!$A$1:$E$25</definedName>
    <definedName name="Z_7A88FC7A_7690_48AB_B789_172043AFADC8_.wvu.PrintArea" localSheetId="9" hidden="1">'Attach 5'!$A$1:$E$28</definedName>
    <definedName name="Z_7A88FC7A_7690_48AB_B789_172043AFADC8_.wvu.PrintArea" localSheetId="10" hidden="1">'Attach 5A'!$A$1:$E$29</definedName>
    <definedName name="Z_7A88FC7A_7690_48AB_B789_172043AFADC8_.wvu.PrintArea" localSheetId="11" hidden="1">'Attach 6'!$A$1:$E$27</definedName>
    <definedName name="Z_7A88FC7A_7690_48AB_B789_172043AFADC8_.wvu.PrintArea" localSheetId="12" hidden="1">'Attach 7'!$A$1:$E$28</definedName>
    <definedName name="Z_7A88FC7A_7690_48AB_B789_172043AFADC8_.wvu.PrintArea" localSheetId="13" hidden="1">'Attach 9'!$A$1:$E$60</definedName>
    <definedName name="Z_7A88FC7A_7690_48AB_B789_172043AFADC8_.wvu.PrintArea" localSheetId="25" hidden="1">'Attach-20'!$A$1:$E$25</definedName>
    <definedName name="Z_7A88FC7A_7690_48AB_B789_172043AFADC8_.wvu.PrintArea" localSheetId="27" hidden="1">'Bid Form 1st Envelope '!$A$1:$F$131</definedName>
    <definedName name="Z_7A88FC7A_7690_48AB_B789_172043AFADC8_.wvu.PrintArea" localSheetId="2" hidden="1">'Names Bidder'!$B$1:$D$36</definedName>
    <definedName name="Z_7A88FC7A_7690_48AB_B789_172043AFADC8_.wvu.PrintTitles" localSheetId="16" hidden="1">'Attach 12'!$18:$18</definedName>
    <definedName name="Z_7A88FC7A_7690_48AB_B789_172043AFADC8_.wvu.PrintTitles" localSheetId="13" hidden="1">'Attach 9'!$18:$18</definedName>
    <definedName name="Z_7A88FC7A_7690_48AB_B789_172043AFADC8_.wvu.Rows" localSheetId="15" hidden="1">'Attach 11'!$29:$85</definedName>
    <definedName name="Z_7A88FC7A_7690_48AB_B789_172043AFADC8_.wvu.Rows" localSheetId="16" hidden="1">'Attach 12'!#REF!,'Attach 12'!#REF!,'Attach 12'!#REF!,'Attach 12'!#REF!,'Attach 12'!#REF!</definedName>
    <definedName name="Z_7A88FC7A_7690_48AB_B789_172043AFADC8_.wvu.Rows" localSheetId="20" hidden="1">'Attach 15'!$15:$15</definedName>
    <definedName name="Z_7A88FC7A_7690_48AB_B789_172043AFADC8_.wvu.Rows" localSheetId="22" hidden="1">'Attach 17'!$26:$26,'Attach 17'!$32:$209</definedName>
    <definedName name="Z_7A88FC7A_7690_48AB_B789_172043AFADC8_.wvu.Rows" localSheetId="23" hidden="1">'Attach 18'!$13:$13</definedName>
    <definedName name="Z_7A88FC7A_7690_48AB_B789_172043AFADC8_.wvu.Rows" localSheetId="24" hidden="1">'Attach 19'!$13:$13,'Attach 19'!$20:$28</definedName>
    <definedName name="Z_7A88FC7A_7690_48AB_B789_172043AFADC8_.wvu.Rows" localSheetId="26" hidden="1">'Attach 25'!$13:$13,'Attach 25'!$20:$28</definedName>
    <definedName name="Z_7A88FC7A_7690_48AB_B789_172043AFADC8_.wvu.Rows" localSheetId="9" hidden="1">'Attach 5'!$4:$4</definedName>
    <definedName name="Z_7A88FC7A_7690_48AB_B789_172043AFADC8_.wvu.Rows" localSheetId="25" hidden="1">'Attach-20'!$13:$13</definedName>
    <definedName name="Z_7A88FC7A_7690_48AB_B789_172043AFADC8_.wvu.Rows" localSheetId="2" hidden="1">'Names Bidder'!$28:$30</definedName>
    <definedName name="Z_7A9EA6D6_4DDF_43D9_92E6_C6AFAD14E266_.wvu.Cols" localSheetId="20" hidden="1">'Attach 15'!$H:$H</definedName>
    <definedName name="Z_7A9EA6D6_4DDF_43D9_92E6_C6AFAD14E266_.wvu.Cols" localSheetId="9" hidden="1">'Attach 5'!$H:$H</definedName>
    <definedName name="Z_7A9EA6D6_4DDF_43D9_92E6_C6AFAD14E266_.wvu.Cols" localSheetId="11" hidden="1">'Attach 6'!$H:$H</definedName>
    <definedName name="Z_7A9EA6D6_4DDF_43D9_92E6_C6AFAD14E266_.wvu.PrintArea" localSheetId="14" hidden="1">'Attach 10'!$A$1:$E$22</definedName>
    <definedName name="Z_7A9EA6D6_4DDF_43D9_92E6_C6AFAD14E266_.wvu.PrintArea" localSheetId="15" hidden="1">'Attach 11'!$A$1:$E$28</definedName>
    <definedName name="Z_7A9EA6D6_4DDF_43D9_92E6_C6AFAD14E266_.wvu.PrintArea" localSheetId="16" hidden="1">'Attach 12'!$A$1:$E$34</definedName>
    <definedName name="Z_7A9EA6D6_4DDF_43D9_92E6_C6AFAD14E266_.wvu.PrintArea" localSheetId="17" hidden="1">'Attach 13'!$A$1:$E$29</definedName>
    <definedName name="Z_7A9EA6D6_4DDF_43D9_92E6_C6AFAD14E266_.wvu.PrintArea" localSheetId="18" hidden="1">'Attach 14'!$A$1:$E$29</definedName>
    <definedName name="Z_7A9EA6D6_4DDF_43D9_92E6_C6AFAD14E266_.wvu.PrintArea" localSheetId="19" hidden="1">'Attach 14-IP'!$A$8:$I$217</definedName>
    <definedName name="Z_7A9EA6D6_4DDF_43D9_92E6_C6AFAD14E266_.wvu.PrintArea" localSheetId="20" hidden="1">'Attach 15'!$A$1:$E$85</definedName>
    <definedName name="Z_7A9EA6D6_4DDF_43D9_92E6_C6AFAD14E266_.wvu.PrintArea" localSheetId="21" hidden="1">'Attach 16'!$A$1:$L$97</definedName>
    <definedName name="Z_7A9EA6D6_4DDF_43D9_92E6_C6AFAD14E266_.wvu.PrintArea" localSheetId="22" hidden="1">'Attach 17'!$A$1:$E$33</definedName>
    <definedName name="Z_7A9EA6D6_4DDF_43D9_92E6_C6AFAD14E266_.wvu.PrintArea" localSheetId="24" hidden="1">'Attach 19'!$A$1:$E$31</definedName>
    <definedName name="Z_7A9EA6D6_4DDF_43D9_92E6_C6AFAD14E266_.wvu.PrintArea" localSheetId="26" hidden="1">'Attach 25'!$A$1:$E$31</definedName>
    <definedName name="Z_7A9EA6D6_4DDF_43D9_92E6_C6AFAD14E266_.wvu.PrintArea" localSheetId="4" hidden="1">'Attach 3(JV)'!$A$1:$E$29</definedName>
    <definedName name="Z_7A9EA6D6_4DDF_43D9_92E6_C6AFAD14E266_.wvu.PrintArea" localSheetId="5" hidden="1">'Attach 3(QR)'!$A$1:$E$28</definedName>
    <definedName name="Z_7A9EA6D6_4DDF_43D9_92E6_C6AFAD14E266_.wvu.PrintArea" localSheetId="6" hidden="1">'Attach 4'!$A$1:$E$25</definedName>
    <definedName name="Z_7A9EA6D6_4DDF_43D9_92E6_C6AFAD14E266_.wvu.PrintArea" localSheetId="7" hidden="1">'Attach 4 (A)'!$A$1:$E$27</definedName>
    <definedName name="Z_7A9EA6D6_4DDF_43D9_92E6_C6AFAD14E266_.wvu.PrintArea" localSheetId="8" hidden="1">'Attach 4 (B)'!$A$1:$E$26</definedName>
    <definedName name="Z_7A9EA6D6_4DDF_43D9_92E6_C6AFAD14E266_.wvu.PrintArea" localSheetId="9" hidden="1">'Attach 5'!$A$1:$E$28</definedName>
    <definedName name="Z_7A9EA6D6_4DDF_43D9_92E6_C6AFAD14E266_.wvu.PrintArea" localSheetId="11" hidden="1">'Attach 6'!$A$1:$E$28</definedName>
    <definedName name="Z_7A9EA6D6_4DDF_43D9_92E6_C6AFAD14E266_.wvu.PrintArea" localSheetId="12" hidden="1">'Attach 7'!$A$1:$E$28</definedName>
    <definedName name="Z_7A9EA6D6_4DDF_43D9_92E6_C6AFAD14E266_.wvu.PrintArea" localSheetId="13" hidden="1">'Attach 9'!$A$1:$E$66</definedName>
    <definedName name="Z_7A9EA6D6_4DDF_43D9_92E6_C6AFAD14E266_.wvu.PrintArea" localSheetId="27" hidden="1">'Bid Form 1st Envelope '!$A$1:$F$131</definedName>
    <definedName name="Z_7A9EA6D6_4DDF_43D9_92E6_C6AFAD14E266_.wvu.PrintArea" localSheetId="2" hidden="1">'Names Bidder'!$B$1:$D$36</definedName>
    <definedName name="Z_7A9EA6D6_4DDF_43D9_92E6_C6AFAD14E266_.wvu.PrintTitles" localSheetId="16" hidden="1">'Attach 12'!$18:$18</definedName>
    <definedName name="Z_7A9EA6D6_4DDF_43D9_92E6_C6AFAD14E266_.wvu.PrintTitles" localSheetId="13" hidden="1">'Attach 9'!$18:$18</definedName>
    <definedName name="Z_7A9EA6D6_4DDF_43D9_92E6_C6AFAD14E266_.wvu.Rows" localSheetId="16" hidden="1">'Attach 12'!#REF!,'Attach 12'!#REF!,'Attach 12'!#REF!</definedName>
    <definedName name="Z_7A9EA6D6_4DDF_43D9_92E6_C6AFAD14E266_.wvu.Rows" localSheetId="20" hidden="1">'Attach 15'!$15:$15</definedName>
    <definedName name="Z_7A9EA6D6_4DDF_43D9_92E6_C6AFAD14E266_.wvu.Rows" localSheetId="22" hidden="1">'Attach 17'!$26:$26,'Attach 17'!$32:$209</definedName>
    <definedName name="Z_7A9EA6D6_4DDF_43D9_92E6_C6AFAD14E266_.wvu.Rows" localSheetId="24" hidden="1">'Attach 19'!$13:$13,'Attach 19'!$20:$28</definedName>
    <definedName name="Z_7A9EA6D6_4DDF_43D9_92E6_C6AFAD14E266_.wvu.Rows" localSheetId="26" hidden="1">'Attach 25'!$13:$13,'Attach 25'!$20:$28</definedName>
    <definedName name="Z_7A9EA6D6_4DDF_43D9_92E6_C6AFAD14E266_.wvu.Rows" localSheetId="9" hidden="1">'Attach 5'!$4:$4</definedName>
    <definedName name="Z_7A9EA6D6_4DDF_43D9_92E6_C6AFAD14E266_.wvu.Rows" localSheetId="2" hidden="1">'Names Bidder'!$28:$30</definedName>
    <definedName name="Z_7FED4A88_DA6B_4AEC_96D2_BAE29634CEBD_.wvu.Cols" localSheetId="3" hidden="1">'Name of Bidder'!$A$1:$A$65536,'Name of Bidder'!$E$1:$H$65536</definedName>
    <definedName name="Z_7FED4A88_DA6B_4AEC_96D2_BAE29634CEBD_.wvu.PrintArea" localSheetId="3" hidden="1">'Name of Bidder'!$B$1:$C$32</definedName>
    <definedName name="Z_7FED4A88_DA6B_4AEC_96D2_BAE29634CEBD_.wvu.Rows" localSheetId="3" hidden="1">'Name of Bidder'!$A$23:$IV$26</definedName>
    <definedName name="Z_82C64B11_1F50_45B5_B7BB_9F1DC733C833_.wvu.Cols" localSheetId="16" hidden="1">'Attach 12'!$G:$I</definedName>
    <definedName name="Z_82C64B11_1F50_45B5_B7BB_9F1DC733C833_.wvu.Cols" localSheetId="20" hidden="1">'Attach 15'!$H:$H</definedName>
    <definedName name="Z_82C64B11_1F50_45B5_B7BB_9F1DC733C833_.wvu.Cols" localSheetId="9" hidden="1">'Attach 5'!$H:$H</definedName>
    <definedName name="Z_82C64B11_1F50_45B5_B7BB_9F1DC733C833_.wvu.Cols" localSheetId="11" hidden="1">'Attach 6'!$H:$H</definedName>
    <definedName name="Z_82C64B11_1F50_45B5_B7BB_9F1DC733C833_.wvu.PrintArea" localSheetId="14" hidden="1">'Attach 10'!$A$1:$E$20</definedName>
    <definedName name="Z_82C64B11_1F50_45B5_B7BB_9F1DC733C833_.wvu.PrintArea" localSheetId="15" hidden="1">'Attach 11'!$A$1:$E$27</definedName>
    <definedName name="Z_82C64B11_1F50_45B5_B7BB_9F1DC733C833_.wvu.PrintArea" localSheetId="16" hidden="1">'Attach 12'!$A$1:$E$34</definedName>
    <definedName name="Z_82C64B11_1F50_45B5_B7BB_9F1DC733C833_.wvu.PrintArea" localSheetId="17" hidden="1">'Attach 13'!$A$1:$E$27</definedName>
    <definedName name="Z_82C64B11_1F50_45B5_B7BB_9F1DC733C833_.wvu.PrintArea" localSheetId="18" hidden="1">'Attach 14'!$A$1:$E$29</definedName>
    <definedName name="Z_82C64B11_1F50_45B5_B7BB_9F1DC733C833_.wvu.PrintArea" localSheetId="19" hidden="1">'Attach 14-IP'!$A$8:$I$217</definedName>
    <definedName name="Z_82C64B11_1F50_45B5_B7BB_9F1DC733C833_.wvu.PrintArea" localSheetId="20" hidden="1">'Attach 15'!$A$1:$E$85</definedName>
    <definedName name="Z_82C64B11_1F50_45B5_B7BB_9F1DC733C833_.wvu.PrintArea" localSheetId="21" hidden="1">'Attach 16'!$A$1:$L$97</definedName>
    <definedName name="Z_82C64B11_1F50_45B5_B7BB_9F1DC733C833_.wvu.PrintArea" localSheetId="22" hidden="1">'Attach 17'!$A$1:$E$30</definedName>
    <definedName name="Z_82C64B11_1F50_45B5_B7BB_9F1DC733C833_.wvu.PrintArea" localSheetId="23" hidden="1">'Attach 18'!$A$1:$E$31</definedName>
    <definedName name="Z_82C64B11_1F50_45B5_B7BB_9F1DC733C833_.wvu.PrintArea" localSheetId="24" hidden="1">'Attach 19'!$A$1:$E$31</definedName>
    <definedName name="Z_82C64B11_1F50_45B5_B7BB_9F1DC733C833_.wvu.PrintArea" localSheetId="26" hidden="1">'Attach 25'!$A$1:$E$31</definedName>
    <definedName name="Z_82C64B11_1F50_45B5_B7BB_9F1DC733C833_.wvu.PrintArea" localSheetId="4" hidden="1">'Attach 3(JV)'!$A$1:$E$27</definedName>
    <definedName name="Z_82C64B11_1F50_45B5_B7BB_9F1DC733C833_.wvu.PrintArea" localSheetId="5" hidden="1">'Attach 3(QR)'!$A$1:$E$27</definedName>
    <definedName name="Z_82C64B11_1F50_45B5_B7BB_9F1DC733C833_.wvu.PrintArea" localSheetId="6" hidden="1">'Attach 4'!$A$1:$E$24</definedName>
    <definedName name="Z_82C64B11_1F50_45B5_B7BB_9F1DC733C833_.wvu.PrintArea" localSheetId="7" hidden="1">'Attach 4 (A)'!$A$1:$E$26</definedName>
    <definedName name="Z_82C64B11_1F50_45B5_B7BB_9F1DC733C833_.wvu.PrintArea" localSheetId="8" hidden="1">'Attach 4 (B)'!$A$1:$E$25</definedName>
    <definedName name="Z_82C64B11_1F50_45B5_B7BB_9F1DC733C833_.wvu.PrintArea" localSheetId="9" hidden="1">'Attach 5'!$A$1:$E$28</definedName>
    <definedName name="Z_82C64B11_1F50_45B5_B7BB_9F1DC733C833_.wvu.PrintArea" localSheetId="11" hidden="1">'Attach 6'!$A$1:$E$27</definedName>
    <definedName name="Z_82C64B11_1F50_45B5_B7BB_9F1DC733C833_.wvu.PrintArea" localSheetId="12" hidden="1">'Attach 7'!$A$1:$E$28</definedName>
    <definedName name="Z_82C64B11_1F50_45B5_B7BB_9F1DC733C833_.wvu.PrintArea" localSheetId="13" hidden="1">'Attach 9'!$A$1:$E$60</definedName>
    <definedName name="Z_82C64B11_1F50_45B5_B7BB_9F1DC733C833_.wvu.PrintArea" localSheetId="27" hidden="1">'Bid Form 1st Envelope '!$A$1:$F$131</definedName>
    <definedName name="Z_82C64B11_1F50_45B5_B7BB_9F1DC733C833_.wvu.PrintArea" localSheetId="2" hidden="1">'Names Bidder'!$B$1:$D$36</definedName>
    <definedName name="Z_82C64B11_1F50_45B5_B7BB_9F1DC733C833_.wvu.PrintTitles" localSheetId="16" hidden="1">'Attach 12'!$18:$18</definedName>
    <definedName name="Z_82C64B11_1F50_45B5_B7BB_9F1DC733C833_.wvu.PrintTitles" localSheetId="13" hidden="1">'Attach 9'!$18:$18</definedName>
    <definedName name="Z_82C64B11_1F50_45B5_B7BB_9F1DC733C833_.wvu.Rows" localSheetId="16" hidden="1">'Attach 12'!#REF!,'Attach 12'!#REF!,'Attach 12'!#REF!,'Attach 12'!#REF!,'Attach 12'!#REF!</definedName>
    <definedName name="Z_82C64B11_1F50_45B5_B7BB_9F1DC733C833_.wvu.Rows" localSheetId="20" hidden="1">'Attach 15'!$15:$15</definedName>
    <definedName name="Z_82C64B11_1F50_45B5_B7BB_9F1DC733C833_.wvu.Rows" localSheetId="22" hidden="1">'Attach 17'!$26:$26,'Attach 17'!$32:$209</definedName>
    <definedName name="Z_82C64B11_1F50_45B5_B7BB_9F1DC733C833_.wvu.Rows" localSheetId="23" hidden="1">'Attach 18'!$13:$13</definedName>
    <definedName name="Z_82C64B11_1F50_45B5_B7BB_9F1DC733C833_.wvu.Rows" localSheetId="24" hidden="1">'Attach 19'!$13:$13,'Attach 19'!$20:$28</definedName>
    <definedName name="Z_82C64B11_1F50_45B5_B7BB_9F1DC733C833_.wvu.Rows" localSheetId="26" hidden="1">'Attach 25'!$13:$13,'Attach 25'!$20:$28</definedName>
    <definedName name="Z_82C64B11_1F50_45B5_B7BB_9F1DC733C833_.wvu.Rows" localSheetId="9" hidden="1">'Attach 5'!$4:$4</definedName>
    <definedName name="Z_82C64B11_1F50_45B5_B7BB_9F1DC733C833_.wvu.Rows" localSheetId="27" hidden="1">'Bid Form 1st Envelope '!$47:$47</definedName>
    <definedName name="Z_82C64B11_1F50_45B5_B7BB_9F1DC733C833_.wvu.Rows" localSheetId="2" hidden="1">'Names Bidder'!$28:$30</definedName>
    <definedName name="Z_82E8A0F5_0020_4355_95CF_28601763A783_.wvu.Cols" localSheetId="20" hidden="1">'Attach 15'!$H:$H</definedName>
    <definedName name="Z_82E8A0F5_0020_4355_95CF_28601763A783_.wvu.Cols" localSheetId="9" hidden="1">'Attach 5'!$H:$H</definedName>
    <definedName name="Z_82E8A0F5_0020_4355_95CF_28601763A783_.wvu.Cols" localSheetId="11" hidden="1">'Attach 6'!$H:$H</definedName>
    <definedName name="Z_82E8A0F5_0020_4355_95CF_28601763A783_.wvu.PrintArea" localSheetId="14" hidden="1">'Attach 10'!$A$1:$E$22</definedName>
    <definedName name="Z_82E8A0F5_0020_4355_95CF_28601763A783_.wvu.PrintArea" localSheetId="15" hidden="1">'Attach 11'!$A$1:$E$28</definedName>
    <definedName name="Z_82E8A0F5_0020_4355_95CF_28601763A783_.wvu.PrintArea" localSheetId="16" hidden="1">'Attach 12'!$A$1:$E$34</definedName>
    <definedName name="Z_82E8A0F5_0020_4355_95CF_28601763A783_.wvu.PrintArea" localSheetId="17" hidden="1">'Attach 13'!$A$1:$E$27</definedName>
    <definedName name="Z_82E8A0F5_0020_4355_95CF_28601763A783_.wvu.PrintArea" localSheetId="18" hidden="1">'Attach 14'!$A$1:$E$29</definedName>
    <definedName name="Z_82E8A0F5_0020_4355_95CF_28601763A783_.wvu.PrintArea" localSheetId="19" hidden="1">'Attach 14-IP'!$A$8:$I$217</definedName>
    <definedName name="Z_82E8A0F5_0020_4355_95CF_28601763A783_.wvu.PrintArea" localSheetId="20" hidden="1">'Attach 15'!$A$1:$E$85</definedName>
    <definedName name="Z_82E8A0F5_0020_4355_95CF_28601763A783_.wvu.PrintArea" localSheetId="21" hidden="1">'Attach 16'!$A$1:$L$97</definedName>
    <definedName name="Z_82E8A0F5_0020_4355_95CF_28601763A783_.wvu.PrintArea" localSheetId="22" hidden="1">'Attach 17'!$A$1:$E$33</definedName>
    <definedName name="Z_82E8A0F5_0020_4355_95CF_28601763A783_.wvu.PrintArea" localSheetId="24" hidden="1">'Attach 19'!$A$1:$E$31</definedName>
    <definedName name="Z_82E8A0F5_0020_4355_95CF_28601763A783_.wvu.PrintArea" localSheetId="26" hidden="1">'Attach 25'!$A$1:$E$31</definedName>
    <definedName name="Z_82E8A0F5_0020_4355_95CF_28601763A783_.wvu.PrintArea" localSheetId="4" hidden="1">'Attach 3(JV)'!$A$1:$E$29</definedName>
    <definedName name="Z_82E8A0F5_0020_4355_95CF_28601763A783_.wvu.PrintArea" localSheetId="5" hidden="1">'Attach 3(QR)'!$A$1:$E$28</definedName>
    <definedName name="Z_82E8A0F5_0020_4355_95CF_28601763A783_.wvu.PrintArea" localSheetId="6" hidden="1">'Attach 4'!$A$1:$G$25</definedName>
    <definedName name="Z_82E8A0F5_0020_4355_95CF_28601763A783_.wvu.PrintArea" localSheetId="7" hidden="1">'Attach 4 (A)'!$A$1:$E$27</definedName>
    <definedName name="Z_82E8A0F5_0020_4355_95CF_28601763A783_.wvu.PrintArea" localSheetId="8" hidden="1">'Attach 4 (B)'!$A$1:$E$26</definedName>
    <definedName name="Z_82E8A0F5_0020_4355_95CF_28601763A783_.wvu.PrintArea" localSheetId="9" hidden="1">'Attach 5'!$A$1:$E$28</definedName>
    <definedName name="Z_82E8A0F5_0020_4355_95CF_28601763A783_.wvu.PrintArea" localSheetId="11" hidden="1">'Attach 6'!$A$1:$E$28</definedName>
    <definedName name="Z_82E8A0F5_0020_4355_95CF_28601763A783_.wvu.PrintArea" localSheetId="12" hidden="1">'Attach 7'!$A$1:$E$28</definedName>
    <definedName name="Z_82E8A0F5_0020_4355_95CF_28601763A783_.wvu.PrintArea" localSheetId="13" hidden="1">'Attach 9'!$A$1:$E$60</definedName>
    <definedName name="Z_82E8A0F5_0020_4355_95CF_28601763A783_.wvu.PrintArea" localSheetId="27" hidden="1">'Bid Form 1st Envelope '!$A$1:$J$124</definedName>
    <definedName name="Z_82E8A0F5_0020_4355_95CF_28601763A783_.wvu.PrintArea" localSheetId="2" hidden="1">'Names Bidder'!$B$1:$D$36</definedName>
    <definedName name="Z_82E8A0F5_0020_4355_95CF_28601763A783_.wvu.PrintTitles" localSheetId="16" hidden="1">'Attach 12'!$18:$18</definedName>
    <definedName name="Z_82E8A0F5_0020_4355_95CF_28601763A783_.wvu.PrintTitles" localSheetId="13" hidden="1">'Attach 9'!$18:$18</definedName>
    <definedName name="Z_82E8A0F5_0020_4355_95CF_28601763A783_.wvu.Rows" localSheetId="16" hidden="1">'Attach 12'!#REF!,'Attach 12'!#REF!,'Attach 12'!#REF!</definedName>
    <definedName name="Z_82E8A0F5_0020_4355_95CF_28601763A783_.wvu.Rows" localSheetId="20" hidden="1">'Attach 15'!$15:$15</definedName>
    <definedName name="Z_82E8A0F5_0020_4355_95CF_28601763A783_.wvu.Rows" localSheetId="22" hidden="1">'Attach 17'!$26:$26,'Attach 17'!$32:$209</definedName>
    <definedName name="Z_82E8A0F5_0020_4355_95CF_28601763A783_.wvu.Rows" localSheetId="24" hidden="1">'Attach 19'!$13:$13,'Attach 19'!$20:$28</definedName>
    <definedName name="Z_82E8A0F5_0020_4355_95CF_28601763A783_.wvu.Rows" localSheetId="26" hidden="1">'Attach 25'!$13:$13,'Attach 25'!$20:$28</definedName>
    <definedName name="Z_82E8A0F5_0020_4355_95CF_28601763A783_.wvu.Rows" localSheetId="9" hidden="1">'Attach 5'!$4:$4</definedName>
    <definedName name="Z_82E8A0F5_0020_4355_95CF_28601763A783_.wvu.Rows" localSheetId="2" hidden="1">'Names Bidder'!$28:$30</definedName>
    <definedName name="Z_8E7B022F_1113_4BA2_B2BA_8EDBE02A2557_.wvu.PrintArea" localSheetId="14" hidden="1">'Attach 10'!$A$1:$E$22</definedName>
    <definedName name="Z_8E7B022F_1113_4BA2_B2BA_8EDBE02A2557_.wvu.PrintArea" localSheetId="15" hidden="1">'Attach 11'!$A$1:$E$84</definedName>
    <definedName name="Z_8E7B022F_1113_4BA2_B2BA_8EDBE02A2557_.wvu.PrintArea" localSheetId="16" hidden="1">'Attach 12'!$A$1:$E$34</definedName>
    <definedName name="Z_8E7B022F_1113_4BA2_B2BA_8EDBE02A2557_.wvu.PrintArea" localSheetId="17" hidden="1">'Attach 13'!$A$1:$E$29</definedName>
    <definedName name="Z_8E7B022F_1113_4BA2_B2BA_8EDBE02A2557_.wvu.PrintArea" localSheetId="18" hidden="1">'Attach 14'!$A$1:$E$29</definedName>
    <definedName name="Z_8E7B022F_1113_4BA2_B2BA_8EDBE02A2557_.wvu.PrintArea" localSheetId="20" hidden="1">'Attach 15'!$A$1:$E$86</definedName>
    <definedName name="Z_8E7B022F_1113_4BA2_B2BA_8EDBE02A2557_.wvu.PrintArea" localSheetId="21" hidden="1">'Attach 16'!$A$1:$L$97</definedName>
    <definedName name="Z_8E7B022F_1113_4BA2_B2BA_8EDBE02A2557_.wvu.PrintArea" localSheetId="24" hidden="1">'Attach 19'!$A$1:$E$35</definedName>
    <definedName name="Z_8E7B022F_1113_4BA2_B2BA_8EDBE02A2557_.wvu.PrintArea" localSheetId="26" hidden="1">'Attach 25'!$A$1:$E$35</definedName>
    <definedName name="Z_8E7B022F_1113_4BA2_B2BA_8EDBE02A2557_.wvu.PrintArea" localSheetId="4" hidden="1">'Attach 3(JV)'!$A$1:$E$29</definedName>
    <definedName name="Z_8E7B022F_1113_4BA2_B2BA_8EDBE02A2557_.wvu.PrintArea" localSheetId="5" hidden="1">'Attach 3(QR)'!$A$1:$E$28</definedName>
    <definedName name="Z_8E7B022F_1113_4BA2_B2BA_8EDBE02A2557_.wvu.PrintArea" localSheetId="6" hidden="1">'Attach 4'!$A$1:$E$25</definedName>
    <definedName name="Z_8E7B022F_1113_4BA2_B2BA_8EDBE02A2557_.wvu.PrintArea" localSheetId="7" hidden="1">'Attach 4 (A)'!$A$1:$E$27</definedName>
    <definedName name="Z_8E7B022F_1113_4BA2_B2BA_8EDBE02A2557_.wvu.PrintArea" localSheetId="8" hidden="1">'Attach 4 (B)'!$A$1:$E$26</definedName>
    <definedName name="Z_8E7B022F_1113_4BA2_B2BA_8EDBE02A2557_.wvu.PrintArea" localSheetId="9" hidden="1">'Attach 5'!$A$1:$E$29</definedName>
    <definedName name="Z_8E7B022F_1113_4BA2_B2BA_8EDBE02A2557_.wvu.PrintArea" localSheetId="11" hidden="1">'Attach 6'!$A$1:$E$51</definedName>
    <definedName name="Z_8E7B022F_1113_4BA2_B2BA_8EDBE02A2557_.wvu.PrintArea" localSheetId="12" hidden="1">'Attach 7'!$A$1:$E$28</definedName>
    <definedName name="Z_8E7B022F_1113_4BA2_B2BA_8EDBE02A2557_.wvu.PrintArea" localSheetId="13" hidden="1">'Attach 9'!$A$1:$E$66</definedName>
    <definedName name="Z_8E7B022F_1113_4BA2_B2BA_8EDBE02A2557_.wvu.PrintArea" localSheetId="27" hidden="1">'Bid Form 1st Envelope '!$A$1:$F$131</definedName>
    <definedName name="Z_8E7B022F_1113_4BA2_B2BA_8EDBE02A2557_.wvu.PrintArea" localSheetId="2" hidden="1">'Names Bidder'!$B$1:$D$36</definedName>
    <definedName name="Z_8E7B022F_1113_4BA2_B2BA_8EDBE02A2557_.wvu.PrintTitles" localSheetId="16" hidden="1">'Attach 12'!$18:$18</definedName>
    <definedName name="Z_8E7B022F_1113_4BA2_B2BA_8EDBE02A2557_.wvu.PrintTitles" localSheetId="13" hidden="1">'Attach 9'!$18:$18</definedName>
    <definedName name="Z_8FC47E04_BCF9_4504_9FDA_F8529AE0A203_.wvu.Cols" localSheetId="3" hidden="1">'Name of Bidder'!$A:$A,'Name of Bidder'!$D:$F,'Name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8FC47E04_BCF9_4504_9FDA_F8529AE0A203_.wvu.PrintArea" localSheetId="3" hidden="1">'Name of Bidder'!$B$1:$C$32</definedName>
    <definedName name="Z_8FC47E04_BCF9_4504_9FDA_F8529AE0A203_.wvu.Rows" localSheetId="3" hidden="1">'Name of Bidder'!$19:$27</definedName>
    <definedName name="Z_902C40DA_376E_410F_87E5_8188D8393A84_.wvu.Cols" localSheetId="3" hidden="1">'Name of Bidder'!$A$1:$A$65536</definedName>
    <definedName name="Z_902C40DA_376E_410F_87E5_8188D8393A84_.wvu.PrintArea" localSheetId="3" hidden="1">'Name of Bidder'!$B$1:$C$32</definedName>
    <definedName name="Z_902C40DA_376E_410F_87E5_8188D8393A84_.wvu.Rows" localSheetId="3" hidden="1">'Name of Bidder'!$A$23:$IV$26</definedName>
    <definedName name="Z_99A3D5D6_7470_428F_B812_F9118A54C542_.wvu.Cols" localSheetId="16" hidden="1">'Attach 12'!$G:$I</definedName>
    <definedName name="Z_99A3D5D6_7470_428F_B812_F9118A54C542_.wvu.Cols" localSheetId="20" hidden="1">'Attach 15'!$F:$F,'Attach 15'!$H:$H</definedName>
    <definedName name="Z_99A3D5D6_7470_428F_B812_F9118A54C542_.wvu.Cols" localSheetId="9" hidden="1">'Attach 5'!$H:$H</definedName>
    <definedName name="Z_99A3D5D6_7470_428F_B812_F9118A54C542_.wvu.Cols" localSheetId="11" hidden="1">'Attach 6'!$H:$H</definedName>
    <definedName name="Z_99A3D5D6_7470_428F_B812_F9118A54C542_.wvu.Cols" localSheetId="27" hidden="1">'Bid Form 1st Envelope '!$L:$AL</definedName>
    <definedName name="Z_99A3D5D6_7470_428F_B812_F9118A54C542_.wvu.Cols" localSheetId="3" hidden="1">'Name of Bidder'!$A:$A,'Name of Bidder'!$D:$L,'Name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99A3D5D6_7470_428F_B812_F9118A54C542_.wvu.Cols" localSheetId="2" hidden="1">'Names Bidder'!$I:$I</definedName>
    <definedName name="Z_99A3D5D6_7470_428F_B812_F9118A54C542_.wvu.PrintArea" localSheetId="14" hidden="1">'Attach 10'!$A$1:$E$20</definedName>
    <definedName name="Z_99A3D5D6_7470_428F_B812_F9118A54C542_.wvu.PrintArea" localSheetId="15" hidden="1">'Attach 11'!$A$1:$E$28</definedName>
    <definedName name="Z_99A3D5D6_7470_428F_B812_F9118A54C542_.wvu.PrintArea" localSheetId="16" hidden="1">'Attach 12'!$A$1:$E$33</definedName>
    <definedName name="Z_99A3D5D6_7470_428F_B812_F9118A54C542_.wvu.PrintArea" localSheetId="17" hidden="1">'Attach 13'!$A$1:$E$27</definedName>
    <definedName name="Z_99A3D5D6_7470_428F_B812_F9118A54C542_.wvu.PrintArea" localSheetId="18" hidden="1">'Attach 14'!$A$1:$E$29</definedName>
    <definedName name="Z_99A3D5D6_7470_428F_B812_F9118A54C542_.wvu.PrintArea" localSheetId="19" hidden="1">'Attach 14-IP'!$A$8:$I$217</definedName>
    <definedName name="Z_99A3D5D6_7470_428F_B812_F9118A54C542_.wvu.PrintArea" localSheetId="20" hidden="1">'Attach 15'!$A$1:$E$85</definedName>
    <definedName name="Z_99A3D5D6_7470_428F_B812_F9118A54C542_.wvu.PrintArea" localSheetId="21" hidden="1">'Attach 16'!$A$1:$L$97</definedName>
    <definedName name="Z_99A3D5D6_7470_428F_B812_F9118A54C542_.wvu.PrintArea" localSheetId="22" hidden="1">'Attach 17'!$A$1:$E$30</definedName>
    <definedName name="Z_99A3D5D6_7470_428F_B812_F9118A54C542_.wvu.PrintArea" localSheetId="23" hidden="1">'Attach 18'!$A$1:$E$31</definedName>
    <definedName name="Z_99A3D5D6_7470_428F_B812_F9118A54C542_.wvu.PrintArea" localSheetId="24" hidden="1">'Attach 19'!$A$1:$E$31</definedName>
    <definedName name="Z_99A3D5D6_7470_428F_B812_F9118A54C542_.wvu.PrintArea" localSheetId="26" hidden="1">'Attach 25'!$A$1:$E$31</definedName>
    <definedName name="Z_99A3D5D6_7470_428F_B812_F9118A54C542_.wvu.PrintArea" localSheetId="4" hidden="1">'Attach 3(JV)'!$A$1:$E$27</definedName>
    <definedName name="Z_99A3D5D6_7470_428F_B812_F9118A54C542_.wvu.PrintArea" localSheetId="5" hidden="1">'Attach 3(QR)'!$A$1:$E$27</definedName>
    <definedName name="Z_99A3D5D6_7470_428F_B812_F9118A54C542_.wvu.PrintArea" localSheetId="6" hidden="1">'Attach 4'!$A$1:$E$24</definedName>
    <definedName name="Z_99A3D5D6_7470_428F_B812_F9118A54C542_.wvu.PrintArea" localSheetId="7" hidden="1">'Attach 4 (A)'!$A$1:$E$26</definedName>
    <definedName name="Z_99A3D5D6_7470_428F_B812_F9118A54C542_.wvu.PrintArea" localSheetId="8" hidden="1">'Attach 4 (B)'!$A$1:$E$25</definedName>
    <definedName name="Z_99A3D5D6_7470_428F_B812_F9118A54C542_.wvu.PrintArea" localSheetId="9" hidden="1">'Attach 5'!$A$1:$E$28</definedName>
    <definedName name="Z_99A3D5D6_7470_428F_B812_F9118A54C542_.wvu.PrintArea" localSheetId="10" hidden="1">'Attach 5A'!$A$1:$E$29</definedName>
    <definedName name="Z_99A3D5D6_7470_428F_B812_F9118A54C542_.wvu.PrintArea" localSheetId="11" hidden="1">'Attach 6'!$A$1:$E$50</definedName>
    <definedName name="Z_99A3D5D6_7470_428F_B812_F9118A54C542_.wvu.PrintArea" localSheetId="12" hidden="1">'Attach 7'!$A$1:$E$28</definedName>
    <definedName name="Z_99A3D5D6_7470_428F_B812_F9118A54C542_.wvu.PrintArea" localSheetId="13" hidden="1">'Attach 9'!$A$1:$G$60</definedName>
    <definedName name="Z_99A3D5D6_7470_428F_B812_F9118A54C542_.wvu.PrintArea" localSheetId="25" hidden="1">'Attach-20'!$A$1:$E$25</definedName>
    <definedName name="Z_99A3D5D6_7470_428F_B812_F9118A54C542_.wvu.PrintArea" localSheetId="27" hidden="1">'Bid Form 1st Envelope '!$A$1:$F$131</definedName>
    <definedName name="Z_99A3D5D6_7470_428F_B812_F9118A54C542_.wvu.PrintArea" localSheetId="1" hidden="1">Cover!$A$1:$F$21</definedName>
    <definedName name="Z_99A3D5D6_7470_428F_B812_F9118A54C542_.wvu.PrintArea" localSheetId="3" hidden="1">'Name of Bidder'!$B$1:$C$32</definedName>
    <definedName name="Z_99A3D5D6_7470_428F_B812_F9118A54C542_.wvu.PrintArea" localSheetId="2" hidden="1">'Names Bidder'!$B$1:$D$36</definedName>
    <definedName name="Z_99A3D5D6_7470_428F_B812_F9118A54C542_.wvu.PrintTitles" localSheetId="16" hidden="1">'Attach 12'!$18:$18</definedName>
    <definedName name="Z_99A3D5D6_7470_428F_B812_F9118A54C542_.wvu.PrintTitles" localSheetId="13" hidden="1">'Attach 9'!$18:$18</definedName>
    <definedName name="Z_99A3D5D6_7470_428F_B812_F9118A54C542_.wvu.Rows" localSheetId="15" hidden="1">'Attach 11'!$29:$85</definedName>
    <definedName name="Z_99A3D5D6_7470_428F_B812_F9118A54C542_.wvu.Rows" localSheetId="16" hidden="1">'Attach 12'!$20:$25</definedName>
    <definedName name="Z_99A3D5D6_7470_428F_B812_F9118A54C542_.wvu.Rows" localSheetId="20" hidden="1">'Attach 15'!$15:$15</definedName>
    <definedName name="Z_99A3D5D6_7470_428F_B812_F9118A54C542_.wvu.Rows" localSheetId="21" hidden="1">'Attach 16'!$92:$95</definedName>
    <definedName name="Z_99A3D5D6_7470_428F_B812_F9118A54C542_.wvu.Rows" localSheetId="22" hidden="1">'Attach 17'!$26:$26,'Attach 17'!$32:$209</definedName>
    <definedName name="Z_99A3D5D6_7470_428F_B812_F9118A54C542_.wvu.Rows" localSheetId="23" hidden="1">'Attach 18'!$13:$13</definedName>
    <definedName name="Z_99A3D5D6_7470_428F_B812_F9118A54C542_.wvu.Rows" localSheetId="24" hidden="1">'Attach 19'!$13:$13,'Attach 19'!$20:$28</definedName>
    <definedName name="Z_99A3D5D6_7470_428F_B812_F9118A54C542_.wvu.Rows" localSheetId="26" hidden="1">'Attach 25'!$13:$13,'Attach 25'!$24:$27</definedName>
    <definedName name="Z_99A3D5D6_7470_428F_B812_F9118A54C542_.wvu.Rows" localSheetId="9" hidden="1">'Attach 5'!$4:$4</definedName>
    <definedName name="Z_99A3D5D6_7470_428F_B812_F9118A54C542_.wvu.Rows" localSheetId="25" hidden="1">'Attach-20'!$13:$13</definedName>
    <definedName name="Z_99A3D5D6_7470_428F_B812_F9118A54C542_.wvu.Rows" localSheetId="27" hidden="1">'Bid Form 1st Envelope '!$23:$26,'Bid Form 1st Envelope '!$83:$83</definedName>
    <definedName name="Z_99A3D5D6_7470_428F_B812_F9118A54C542_.wvu.Rows" localSheetId="3" hidden="1">'Name of Bidder'!$8:$8,'Name of Bidder'!$19:$27</definedName>
    <definedName name="Z_99A3D5D6_7470_428F_B812_F9118A54C542_.wvu.Rows" localSheetId="2" hidden="1">'Names Bidder'!$11:$11,'Names Bidder'!$28:$30</definedName>
    <definedName name="Z_A317F5C2_E44F_4A46_8833_2AE6CAE06F6E_.wvu.Cols" localSheetId="3" hidden="1">'Name of Bidder'!$A$1:$A$65536,'Name of Bidder'!$E$1:$H$65536</definedName>
    <definedName name="Z_A317F5C2_E44F_4A46_8833_2AE6CAE06F6E_.wvu.PrintArea" localSheetId="3" hidden="1">'Name of Bidder'!$B$1:$C$32</definedName>
    <definedName name="Z_A317F5C2_E44F_4A46_8833_2AE6CAE06F6E_.wvu.Rows" localSheetId="3" hidden="1">'Name of Bidder'!$A$23:$IV$26</definedName>
    <definedName name="Z_A36312D6_6542_430C_9B41_AC312BBA51FD_.wvu.Cols" localSheetId="16" hidden="1">'Attach 12'!$G:$I</definedName>
    <definedName name="Z_A36312D6_6542_430C_9B41_AC312BBA51FD_.wvu.Cols" localSheetId="20" hidden="1">'Attach 15'!$F:$F,'Attach 15'!$H:$H</definedName>
    <definedName name="Z_A36312D6_6542_430C_9B41_AC312BBA51FD_.wvu.Cols" localSheetId="9" hidden="1">'Attach 5'!$H:$H</definedName>
    <definedName name="Z_A36312D6_6542_430C_9B41_AC312BBA51FD_.wvu.Cols" localSheetId="11" hidden="1">'Attach 6'!$H:$H</definedName>
    <definedName name="Z_A36312D6_6542_430C_9B41_AC312BBA51FD_.wvu.Cols" localSheetId="2" hidden="1">'Names Bidder'!$I:$I</definedName>
    <definedName name="Z_A36312D6_6542_430C_9B41_AC312BBA51FD_.wvu.PrintArea" localSheetId="14" hidden="1">'Attach 10'!$A$1:$E$20</definedName>
    <definedName name="Z_A36312D6_6542_430C_9B41_AC312BBA51FD_.wvu.PrintArea" localSheetId="15" hidden="1">'Attach 11'!$A$1:$E$28</definedName>
    <definedName name="Z_A36312D6_6542_430C_9B41_AC312BBA51FD_.wvu.PrintArea" localSheetId="16" hidden="1">'Attach 12'!$A$1:$E$33</definedName>
    <definedName name="Z_A36312D6_6542_430C_9B41_AC312BBA51FD_.wvu.PrintArea" localSheetId="17" hidden="1">'Attach 13'!$A$1:$E$27</definedName>
    <definedName name="Z_A36312D6_6542_430C_9B41_AC312BBA51FD_.wvu.PrintArea" localSheetId="18" hidden="1">'Attach 14'!$A$1:$E$29</definedName>
    <definedName name="Z_A36312D6_6542_430C_9B41_AC312BBA51FD_.wvu.PrintArea" localSheetId="19" hidden="1">'Attach 14-IP'!$A$8:$I$217</definedName>
    <definedName name="Z_A36312D6_6542_430C_9B41_AC312BBA51FD_.wvu.PrintArea" localSheetId="20" hidden="1">'Attach 15'!$A$1:$E$85</definedName>
    <definedName name="Z_A36312D6_6542_430C_9B41_AC312BBA51FD_.wvu.PrintArea" localSheetId="21" hidden="1">'Attach 16'!$A$1:$L$97</definedName>
    <definedName name="Z_A36312D6_6542_430C_9B41_AC312BBA51FD_.wvu.PrintArea" localSheetId="22" hidden="1">'Attach 17'!$A$1:$E$30</definedName>
    <definedName name="Z_A36312D6_6542_430C_9B41_AC312BBA51FD_.wvu.PrintArea" localSheetId="23" hidden="1">'Attach 18'!$A$1:$E$31</definedName>
    <definedName name="Z_A36312D6_6542_430C_9B41_AC312BBA51FD_.wvu.PrintArea" localSheetId="24" hidden="1">'Attach 19'!$A$1:$E$31</definedName>
    <definedName name="Z_A36312D6_6542_430C_9B41_AC312BBA51FD_.wvu.PrintArea" localSheetId="26" hidden="1">'Attach 25'!$A$1:$E$31</definedName>
    <definedName name="Z_A36312D6_6542_430C_9B41_AC312BBA51FD_.wvu.PrintArea" localSheetId="4" hidden="1">'Attach 3(JV)'!$A$1:$E$27</definedName>
    <definedName name="Z_A36312D6_6542_430C_9B41_AC312BBA51FD_.wvu.PrintArea" localSheetId="5" hidden="1">'Attach 3(QR)'!$A$1:$E$27</definedName>
    <definedName name="Z_A36312D6_6542_430C_9B41_AC312BBA51FD_.wvu.PrintArea" localSheetId="6" hidden="1">'Attach 4'!$A$1:$E$24</definedName>
    <definedName name="Z_A36312D6_6542_430C_9B41_AC312BBA51FD_.wvu.PrintArea" localSheetId="7" hidden="1">'Attach 4 (A)'!$A$1:$E$26</definedName>
    <definedName name="Z_A36312D6_6542_430C_9B41_AC312BBA51FD_.wvu.PrintArea" localSheetId="8" hidden="1">'Attach 4 (B)'!$A$1:$E$25</definedName>
    <definedName name="Z_A36312D6_6542_430C_9B41_AC312BBA51FD_.wvu.PrintArea" localSheetId="9" hidden="1">'Attach 5'!$A$1:$E$28</definedName>
    <definedName name="Z_A36312D6_6542_430C_9B41_AC312BBA51FD_.wvu.PrintArea" localSheetId="10" hidden="1">'Attach 5A'!$A$1:$E$29</definedName>
    <definedName name="Z_A36312D6_6542_430C_9B41_AC312BBA51FD_.wvu.PrintArea" localSheetId="11" hidden="1">'Attach 6'!$A$1:$E$50</definedName>
    <definedName name="Z_A36312D6_6542_430C_9B41_AC312BBA51FD_.wvu.PrintArea" localSheetId="12" hidden="1">'Attach 7'!$A$1:$E$28</definedName>
    <definedName name="Z_A36312D6_6542_430C_9B41_AC312BBA51FD_.wvu.PrintArea" localSheetId="13" hidden="1">'Attach 9'!$A$1:$G$60</definedName>
    <definedName name="Z_A36312D6_6542_430C_9B41_AC312BBA51FD_.wvu.PrintArea" localSheetId="25" hidden="1">'Attach-20'!$A$1:$E$25</definedName>
    <definedName name="Z_A36312D6_6542_430C_9B41_AC312BBA51FD_.wvu.PrintArea" localSheetId="27" hidden="1">'Bid Form 1st Envelope '!$A$1:$F$131</definedName>
    <definedName name="Z_A36312D6_6542_430C_9B41_AC312BBA51FD_.wvu.PrintArea" localSheetId="1" hidden="1">Cover!$A$1:$F$21</definedName>
    <definedName name="Z_A36312D6_6542_430C_9B41_AC312BBA51FD_.wvu.PrintArea" localSheetId="2" hidden="1">'Names Bidder'!$B$1:$D$36</definedName>
    <definedName name="Z_A36312D6_6542_430C_9B41_AC312BBA51FD_.wvu.PrintTitles" localSheetId="16" hidden="1">'Attach 12'!$18:$18</definedName>
    <definedName name="Z_A36312D6_6542_430C_9B41_AC312BBA51FD_.wvu.PrintTitles" localSheetId="13" hidden="1">'Attach 9'!$18:$18</definedName>
    <definedName name="Z_A36312D6_6542_430C_9B41_AC312BBA51FD_.wvu.Rows" localSheetId="15" hidden="1">'Attach 11'!$29:$85</definedName>
    <definedName name="Z_A36312D6_6542_430C_9B41_AC312BBA51FD_.wvu.Rows" localSheetId="16" hidden="1">'Attach 12'!#REF!,'Attach 12'!#REF!</definedName>
    <definedName name="Z_A36312D6_6542_430C_9B41_AC312BBA51FD_.wvu.Rows" localSheetId="20" hidden="1">'Attach 15'!$15:$15</definedName>
    <definedName name="Z_A36312D6_6542_430C_9B41_AC312BBA51FD_.wvu.Rows" localSheetId="21" hidden="1">'Attach 16'!$92:$95</definedName>
    <definedName name="Z_A36312D6_6542_430C_9B41_AC312BBA51FD_.wvu.Rows" localSheetId="22" hidden="1">'Attach 17'!$26:$26,'Attach 17'!$32:$209</definedName>
    <definedName name="Z_A36312D6_6542_430C_9B41_AC312BBA51FD_.wvu.Rows" localSheetId="23" hidden="1">'Attach 18'!$13:$13</definedName>
    <definedName name="Z_A36312D6_6542_430C_9B41_AC312BBA51FD_.wvu.Rows" localSheetId="24" hidden="1">'Attach 19'!$13:$13,'Attach 19'!$20:$28</definedName>
    <definedName name="Z_A36312D6_6542_430C_9B41_AC312BBA51FD_.wvu.Rows" localSheetId="26" hidden="1">'Attach 25'!$13:$13,'Attach 25'!$24:$27</definedName>
    <definedName name="Z_A36312D6_6542_430C_9B41_AC312BBA51FD_.wvu.Rows" localSheetId="9" hidden="1">'Attach 5'!$4:$4</definedName>
    <definedName name="Z_A36312D6_6542_430C_9B41_AC312BBA51FD_.wvu.Rows" localSheetId="25" hidden="1">'Attach-20'!$13:$13</definedName>
    <definedName name="Z_A36312D6_6542_430C_9B41_AC312BBA51FD_.wvu.Rows" localSheetId="27" hidden="1">'Bid Form 1st Envelope '!$83:$83</definedName>
    <definedName name="Z_A36312D6_6542_430C_9B41_AC312BBA51FD_.wvu.Rows" localSheetId="2" hidden="1">'Names Bidder'!$11:$11,'Names Bidder'!$28:$30</definedName>
    <definedName name="Z_A3F641DF_CF1D_48E3_AFDC_E52726A449CB_.wvu.PrintArea" localSheetId="14" hidden="1">'Attach 10'!$A$1:$E$23</definedName>
    <definedName name="Z_A3F641DF_CF1D_48E3_AFDC_E52726A449CB_.wvu.PrintArea" localSheetId="15" hidden="1">'Attach 11'!$A$1:$E$84</definedName>
    <definedName name="Z_A3F641DF_CF1D_48E3_AFDC_E52726A449CB_.wvu.PrintArea" localSheetId="16" hidden="1">'Attach 12'!$A$1:$E$34</definedName>
    <definedName name="Z_A3F641DF_CF1D_48E3_AFDC_E52726A449CB_.wvu.PrintArea" localSheetId="17" hidden="1">'Attach 13'!$A$1:$E$30</definedName>
    <definedName name="Z_A3F641DF_CF1D_48E3_AFDC_E52726A449CB_.wvu.PrintArea" localSheetId="18" hidden="1">'Attach 14'!$A$1:$E$30</definedName>
    <definedName name="Z_A3F641DF_CF1D_48E3_AFDC_E52726A449CB_.wvu.PrintArea" localSheetId="20" hidden="1">'Attach 15'!$A$1:$E$87</definedName>
    <definedName name="Z_A3F641DF_CF1D_48E3_AFDC_E52726A449CB_.wvu.PrintArea" localSheetId="21" hidden="1">'Attach 16'!$A$1:$L$97</definedName>
    <definedName name="Z_A3F641DF_CF1D_48E3_AFDC_E52726A449CB_.wvu.PrintArea" localSheetId="24" hidden="1">'Attach 19'!$A$1:$E$35</definedName>
    <definedName name="Z_A3F641DF_CF1D_48E3_AFDC_E52726A449CB_.wvu.PrintArea" localSheetId="26" hidden="1">'Attach 25'!$A$1:$E$35</definedName>
    <definedName name="Z_A3F641DF_CF1D_48E3_AFDC_E52726A449CB_.wvu.PrintArea" localSheetId="4" hidden="1">'Attach 3(JV)'!$A$1:$E$29</definedName>
    <definedName name="Z_A3F641DF_CF1D_48E3_AFDC_E52726A449CB_.wvu.PrintArea" localSheetId="5" hidden="1">'Attach 3(QR)'!$A$1:$E$28</definedName>
    <definedName name="Z_A3F641DF_CF1D_48E3_AFDC_E52726A449CB_.wvu.PrintArea" localSheetId="6" hidden="1">'Attach 4'!$A$1:$E$24</definedName>
    <definedName name="Z_A3F641DF_CF1D_48E3_AFDC_E52726A449CB_.wvu.PrintArea" localSheetId="7" hidden="1">'Attach 4 (A)'!$A$1:$E$27</definedName>
    <definedName name="Z_A3F641DF_CF1D_48E3_AFDC_E52726A449CB_.wvu.PrintArea" localSheetId="8" hidden="1">'Attach 4 (B)'!$A$1:$E$26</definedName>
    <definedName name="Z_A3F641DF_CF1D_48E3_AFDC_E52726A449CB_.wvu.PrintArea" localSheetId="9" hidden="1">'Attach 5'!$A$1:$E$28</definedName>
    <definedName name="Z_A3F641DF_CF1D_48E3_AFDC_E52726A449CB_.wvu.PrintArea" localSheetId="11" hidden="1">'Attach 6'!$A$1:$E$52</definedName>
    <definedName name="Z_A3F641DF_CF1D_48E3_AFDC_E52726A449CB_.wvu.PrintArea" localSheetId="12" hidden="1">'Attach 7'!$A$1:$E$28</definedName>
    <definedName name="Z_A3F641DF_CF1D_48E3_AFDC_E52726A449CB_.wvu.PrintArea" localSheetId="13" hidden="1">'Attach 9'!$A$1:$E$66</definedName>
    <definedName name="Z_A3F641DF_CF1D_48E3_AFDC_E52726A449CB_.wvu.PrintArea" localSheetId="27" hidden="1">'Bid Form 1st Envelope '!$A$1:$F$131</definedName>
    <definedName name="Z_A3F641DF_CF1D_48E3_AFDC_E52726A449CB_.wvu.PrintArea" localSheetId="2" hidden="1">'Names Bidder'!$B$1:$D$36</definedName>
    <definedName name="Z_A3F641DF_CF1D_48E3_AFDC_E52726A449CB_.wvu.PrintTitles" localSheetId="16" hidden="1">'Attach 12'!$18:$18</definedName>
    <definedName name="Z_A3F641DF_CF1D_48E3_AFDC_E52726A449CB_.wvu.PrintTitles" localSheetId="13" hidden="1">'Attach 9'!$18:$18</definedName>
    <definedName name="Z_A506B351_DE43_4CCA_818F_D2B51F2607AA_.wvu.Cols" localSheetId="16" hidden="1">'Attach 12'!$G:$I</definedName>
    <definedName name="Z_A506B351_DE43_4CCA_818F_D2B51F2607AA_.wvu.Cols" localSheetId="20" hidden="1">'Attach 15'!$F:$F,'Attach 15'!$H:$H</definedName>
    <definedName name="Z_A506B351_DE43_4CCA_818F_D2B51F2607AA_.wvu.Cols" localSheetId="9" hidden="1">'Attach 5'!$H:$H</definedName>
    <definedName name="Z_A506B351_DE43_4CCA_818F_D2B51F2607AA_.wvu.Cols" localSheetId="11" hidden="1">'Attach 6'!$H:$H</definedName>
    <definedName name="Z_A506B351_DE43_4CCA_818F_D2B51F2607AA_.wvu.Cols" localSheetId="2" hidden="1">'Names Bidder'!$I:$I</definedName>
    <definedName name="Z_A506B351_DE43_4CCA_818F_D2B51F2607AA_.wvu.PrintArea" localSheetId="14" hidden="1">'Attach 10'!$A$1:$E$20</definedName>
    <definedName name="Z_A506B351_DE43_4CCA_818F_D2B51F2607AA_.wvu.PrintArea" localSheetId="15" hidden="1">'Attach 11'!$A$1:$E$28</definedName>
    <definedName name="Z_A506B351_DE43_4CCA_818F_D2B51F2607AA_.wvu.PrintArea" localSheetId="16" hidden="1">'Attach 12'!$A$1:$E$33</definedName>
    <definedName name="Z_A506B351_DE43_4CCA_818F_D2B51F2607AA_.wvu.PrintArea" localSheetId="17" hidden="1">'Attach 13'!$A$1:$E$27</definedName>
    <definedName name="Z_A506B351_DE43_4CCA_818F_D2B51F2607AA_.wvu.PrintArea" localSheetId="18" hidden="1">'Attach 14'!$A$1:$E$29</definedName>
    <definedName name="Z_A506B351_DE43_4CCA_818F_D2B51F2607AA_.wvu.PrintArea" localSheetId="19" hidden="1">'Attach 14-IP'!$A$8:$I$217</definedName>
    <definedName name="Z_A506B351_DE43_4CCA_818F_D2B51F2607AA_.wvu.PrintArea" localSheetId="20" hidden="1">'Attach 15'!$A$1:$E$85</definedName>
    <definedName name="Z_A506B351_DE43_4CCA_818F_D2B51F2607AA_.wvu.PrintArea" localSheetId="21" hidden="1">'Attach 16'!$A$1:$L$97</definedName>
    <definedName name="Z_A506B351_DE43_4CCA_818F_D2B51F2607AA_.wvu.PrintArea" localSheetId="22" hidden="1">'Attach 17'!$A$1:$E$30</definedName>
    <definedName name="Z_A506B351_DE43_4CCA_818F_D2B51F2607AA_.wvu.PrintArea" localSheetId="23" hidden="1">'Attach 18'!$A$1:$E$31</definedName>
    <definedName name="Z_A506B351_DE43_4CCA_818F_D2B51F2607AA_.wvu.PrintArea" localSheetId="24" hidden="1">'Attach 19'!$A$1:$E$31</definedName>
    <definedName name="Z_A506B351_DE43_4CCA_818F_D2B51F2607AA_.wvu.PrintArea" localSheetId="26" hidden="1">'Attach 25'!$A$1:$E$31</definedName>
    <definedName name="Z_A506B351_DE43_4CCA_818F_D2B51F2607AA_.wvu.PrintArea" localSheetId="4" hidden="1">'Attach 3(JV)'!$A$1:$E$27</definedName>
    <definedName name="Z_A506B351_DE43_4CCA_818F_D2B51F2607AA_.wvu.PrintArea" localSheetId="5" hidden="1">'Attach 3(QR)'!$A$1:$E$27</definedName>
    <definedName name="Z_A506B351_DE43_4CCA_818F_D2B51F2607AA_.wvu.PrintArea" localSheetId="6" hidden="1">'Attach 4'!$A$1:$E$24</definedName>
    <definedName name="Z_A506B351_DE43_4CCA_818F_D2B51F2607AA_.wvu.PrintArea" localSheetId="7" hidden="1">'Attach 4 (A)'!$A$1:$E$26</definedName>
    <definedName name="Z_A506B351_DE43_4CCA_818F_D2B51F2607AA_.wvu.PrintArea" localSheetId="8" hidden="1">'Attach 4 (B)'!$A$1:$E$25</definedName>
    <definedName name="Z_A506B351_DE43_4CCA_818F_D2B51F2607AA_.wvu.PrintArea" localSheetId="9" hidden="1">'Attach 5'!$A$1:$E$28</definedName>
    <definedName name="Z_A506B351_DE43_4CCA_818F_D2B51F2607AA_.wvu.PrintArea" localSheetId="10" hidden="1">'Attach 5A'!$A$1:$E$29</definedName>
    <definedName name="Z_A506B351_DE43_4CCA_818F_D2B51F2607AA_.wvu.PrintArea" localSheetId="11" hidden="1">'Attach 6'!$A$1:$E$50</definedName>
    <definedName name="Z_A506B351_DE43_4CCA_818F_D2B51F2607AA_.wvu.PrintArea" localSheetId="12" hidden="1">'Attach 7'!$A$1:$E$28</definedName>
    <definedName name="Z_A506B351_DE43_4CCA_818F_D2B51F2607AA_.wvu.PrintArea" localSheetId="13" hidden="1">'Attach 9'!$A$1:$G$60</definedName>
    <definedName name="Z_A506B351_DE43_4CCA_818F_D2B51F2607AA_.wvu.PrintArea" localSheetId="25" hidden="1">'Attach-20'!$A$1:$E$25</definedName>
    <definedName name="Z_A506B351_DE43_4CCA_818F_D2B51F2607AA_.wvu.PrintArea" localSheetId="27" hidden="1">'Bid Form 1st Envelope '!$A$1:$F$131</definedName>
    <definedName name="Z_A506B351_DE43_4CCA_818F_D2B51F2607AA_.wvu.PrintArea" localSheetId="1" hidden="1">Cover!$A$1:$F$21</definedName>
    <definedName name="Z_A506B351_DE43_4CCA_818F_D2B51F2607AA_.wvu.PrintArea" localSheetId="2" hidden="1">'Names Bidder'!$B$1:$D$36</definedName>
    <definedName name="Z_A506B351_DE43_4CCA_818F_D2B51F2607AA_.wvu.PrintTitles" localSheetId="16" hidden="1">'Attach 12'!$18:$18</definedName>
    <definedName name="Z_A506B351_DE43_4CCA_818F_D2B51F2607AA_.wvu.PrintTitles" localSheetId="13" hidden="1">'Attach 9'!$18:$18</definedName>
    <definedName name="Z_A506B351_DE43_4CCA_818F_D2B51F2607AA_.wvu.Rows" localSheetId="15" hidden="1">'Attach 11'!$29:$85</definedName>
    <definedName name="Z_A506B351_DE43_4CCA_818F_D2B51F2607AA_.wvu.Rows" localSheetId="16" hidden="1">'Attach 12'!#REF!,'Attach 12'!#REF!</definedName>
    <definedName name="Z_A506B351_DE43_4CCA_818F_D2B51F2607AA_.wvu.Rows" localSheetId="20" hidden="1">'Attach 15'!$15:$15</definedName>
    <definedName name="Z_A506B351_DE43_4CCA_818F_D2B51F2607AA_.wvu.Rows" localSheetId="21" hidden="1">'Attach 16'!$92:$95</definedName>
    <definedName name="Z_A506B351_DE43_4CCA_818F_D2B51F2607AA_.wvu.Rows" localSheetId="22" hidden="1">'Attach 17'!$26:$26,'Attach 17'!$32:$209</definedName>
    <definedName name="Z_A506B351_DE43_4CCA_818F_D2B51F2607AA_.wvu.Rows" localSheetId="23" hidden="1">'Attach 18'!$13:$13</definedName>
    <definedName name="Z_A506B351_DE43_4CCA_818F_D2B51F2607AA_.wvu.Rows" localSheetId="24" hidden="1">'Attach 19'!$13:$13,'Attach 19'!$20:$28</definedName>
    <definedName name="Z_A506B351_DE43_4CCA_818F_D2B51F2607AA_.wvu.Rows" localSheetId="26" hidden="1">'Attach 25'!$13:$13,'Attach 25'!$24:$27</definedName>
    <definedName name="Z_A506B351_DE43_4CCA_818F_D2B51F2607AA_.wvu.Rows" localSheetId="9" hidden="1">'Attach 5'!$4:$4</definedName>
    <definedName name="Z_A506B351_DE43_4CCA_818F_D2B51F2607AA_.wvu.Rows" localSheetId="25" hidden="1">'Attach-20'!$13:$13</definedName>
    <definedName name="Z_A506B351_DE43_4CCA_818F_D2B51F2607AA_.wvu.Rows" localSheetId="27" hidden="1">'Bid Form 1st Envelope '!$83:$83</definedName>
    <definedName name="Z_A506B351_DE43_4CCA_818F_D2B51F2607AA_.wvu.Rows" localSheetId="2" hidden="1">'Names Bidder'!$11:$11,'Names Bidder'!$28:$30</definedName>
    <definedName name="Z_AA750348_930C_43DE_ADD0_8D60980F5013_.wvu.Cols" localSheetId="16" hidden="1">'Attach 12'!$G:$I</definedName>
    <definedName name="Z_AA750348_930C_43DE_ADD0_8D60980F5013_.wvu.Cols" localSheetId="20" hidden="1">'Attach 15'!$H:$H</definedName>
    <definedName name="Z_AA750348_930C_43DE_ADD0_8D60980F5013_.wvu.Cols" localSheetId="9" hidden="1">'Attach 5'!$H:$H</definedName>
    <definedName name="Z_AA750348_930C_43DE_ADD0_8D60980F5013_.wvu.Cols" localSheetId="11" hidden="1">'Attach 6'!$H:$H</definedName>
    <definedName name="Z_AA750348_930C_43DE_ADD0_8D60980F5013_.wvu.PrintArea" localSheetId="14" hidden="1">'Attach 10'!$A$1:$E$20</definedName>
    <definedName name="Z_AA750348_930C_43DE_ADD0_8D60980F5013_.wvu.PrintArea" localSheetId="15" hidden="1">'Attach 11'!$A$1:$E$28</definedName>
    <definedName name="Z_AA750348_930C_43DE_ADD0_8D60980F5013_.wvu.PrintArea" localSheetId="16" hidden="1">'Attach 12'!$A$1:$E$34</definedName>
    <definedName name="Z_AA750348_930C_43DE_ADD0_8D60980F5013_.wvu.PrintArea" localSheetId="17" hidden="1">'Attach 13'!$A$1:$E$27</definedName>
    <definedName name="Z_AA750348_930C_43DE_ADD0_8D60980F5013_.wvu.PrintArea" localSheetId="18" hidden="1">'Attach 14'!$A$1:$E$29</definedName>
    <definedName name="Z_AA750348_930C_43DE_ADD0_8D60980F5013_.wvu.PrintArea" localSheetId="19" hidden="1">'Attach 14-IP'!$A$8:$I$217</definedName>
    <definedName name="Z_AA750348_930C_43DE_ADD0_8D60980F5013_.wvu.PrintArea" localSheetId="20" hidden="1">'Attach 15'!$A$1:$E$85</definedName>
    <definedName name="Z_AA750348_930C_43DE_ADD0_8D60980F5013_.wvu.PrintArea" localSheetId="21" hidden="1">'Attach 16'!$A$1:$L$97</definedName>
    <definedName name="Z_AA750348_930C_43DE_ADD0_8D60980F5013_.wvu.PrintArea" localSheetId="22" hidden="1">'Attach 17'!$A$1:$E$30</definedName>
    <definedName name="Z_AA750348_930C_43DE_ADD0_8D60980F5013_.wvu.PrintArea" localSheetId="23" hidden="1">'Attach 18'!$A$1:$E$31</definedName>
    <definedName name="Z_AA750348_930C_43DE_ADD0_8D60980F5013_.wvu.PrintArea" localSheetId="24" hidden="1">'Attach 19'!$A$1:$E$31</definedName>
    <definedName name="Z_AA750348_930C_43DE_ADD0_8D60980F5013_.wvu.PrintArea" localSheetId="26" hidden="1">'Attach 25'!$A$1:$E$31</definedName>
    <definedName name="Z_AA750348_930C_43DE_ADD0_8D60980F5013_.wvu.PrintArea" localSheetId="4" hidden="1">'Attach 3(JV)'!$A$1:$E$27</definedName>
    <definedName name="Z_AA750348_930C_43DE_ADD0_8D60980F5013_.wvu.PrintArea" localSheetId="5" hidden="1">'Attach 3(QR)'!$A$1:$E$27</definedName>
    <definedName name="Z_AA750348_930C_43DE_ADD0_8D60980F5013_.wvu.PrintArea" localSheetId="6" hidden="1">'Attach 4'!$A$1:$E$24</definedName>
    <definedName name="Z_AA750348_930C_43DE_ADD0_8D60980F5013_.wvu.PrintArea" localSheetId="7" hidden="1">'Attach 4 (A)'!$A$1:$E$26</definedName>
    <definedName name="Z_AA750348_930C_43DE_ADD0_8D60980F5013_.wvu.PrintArea" localSheetId="8" hidden="1">'Attach 4 (B)'!$A$1:$E$25</definedName>
    <definedName name="Z_AA750348_930C_43DE_ADD0_8D60980F5013_.wvu.PrintArea" localSheetId="9" hidden="1">'Attach 5'!$A$1:$E$28</definedName>
    <definedName name="Z_AA750348_930C_43DE_ADD0_8D60980F5013_.wvu.PrintArea" localSheetId="10" hidden="1">'Attach 5A'!$A$1:$E$29</definedName>
    <definedName name="Z_AA750348_930C_43DE_ADD0_8D60980F5013_.wvu.PrintArea" localSheetId="11" hidden="1">'Attach 6'!$A$1:$E$27</definedName>
    <definedName name="Z_AA750348_930C_43DE_ADD0_8D60980F5013_.wvu.PrintArea" localSheetId="12" hidden="1">'Attach 7'!$A$1:$E$28</definedName>
    <definedName name="Z_AA750348_930C_43DE_ADD0_8D60980F5013_.wvu.PrintArea" localSheetId="13" hidden="1">'Attach 9'!$A$1:$E$60</definedName>
    <definedName name="Z_AA750348_930C_43DE_ADD0_8D60980F5013_.wvu.PrintArea" localSheetId="25" hidden="1">'Attach-20'!$A$1:$E$25</definedName>
    <definedName name="Z_AA750348_930C_43DE_ADD0_8D60980F5013_.wvu.PrintArea" localSheetId="27" hidden="1">'Bid Form 1st Envelope '!$A$1:$F$131</definedName>
    <definedName name="Z_AA750348_930C_43DE_ADD0_8D60980F5013_.wvu.PrintArea" localSheetId="2" hidden="1">'Names Bidder'!$B$1:$D$36</definedName>
    <definedName name="Z_AA750348_930C_43DE_ADD0_8D60980F5013_.wvu.PrintTitles" localSheetId="16" hidden="1">'Attach 12'!$18:$18</definedName>
    <definedName name="Z_AA750348_930C_43DE_ADD0_8D60980F5013_.wvu.PrintTitles" localSheetId="13" hidden="1">'Attach 9'!$18:$18</definedName>
    <definedName name="Z_AA750348_930C_43DE_ADD0_8D60980F5013_.wvu.Rows" localSheetId="15" hidden="1">'Attach 11'!$29:$85</definedName>
    <definedName name="Z_AA750348_930C_43DE_ADD0_8D60980F5013_.wvu.Rows" localSheetId="16" hidden="1">'Attach 12'!#REF!,'Attach 12'!#REF!,'Attach 12'!#REF!,'Attach 12'!#REF!,'Attach 12'!#REF!</definedName>
    <definedName name="Z_AA750348_930C_43DE_ADD0_8D60980F5013_.wvu.Rows" localSheetId="20" hidden="1">'Attach 15'!$15:$15</definedName>
    <definedName name="Z_AA750348_930C_43DE_ADD0_8D60980F5013_.wvu.Rows" localSheetId="22" hidden="1">'Attach 17'!$26:$26,'Attach 17'!$32:$209</definedName>
    <definedName name="Z_AA750348_930C_43DE_ADD0_8D60980F5013_.wvu.Rows" localSheetId="23" hidden="1">'Attach 18'!$13:$13</definedName>
    <definedName name="Z_AA750348_930C_43DE_ADD0_8D60980F5013_.wvu.Rows" localSheetId="24" hidden="1">'Attach 19'!$13:$13,'Attach 19'!$20:$28</definedName>
    <definedName name="Z_AA750348_930C_43DE_ADD0_8D60980F5013_.wvu.Rows" localSheetId="26" hidden="1">'Attach 25'!$13:$13,'Attach 25'!$20:$28</definedName>
    <definedName name="Z_AA750348_930C_43DE_ADD0_8D60980F5013_.wvu.Rows" localSheetId="9" hidden="1">'Attach 5'!$4:$4</definedName>
    <definedName name="Z_AA750348_930C_43DE_ADD0_8D60980F5013_.wvu.Rows" localSheetId="25" hidden="1">'Attach-20'!$13:$13</definedName>
    <definedName name="Z_AA750348_930C_43DE_ADD0_8D60980F5013_.wvu.Rows" localSheetId="2" hidden="1">'Names Bidder'!$28:$30</definedName>
    <definedName name="Z_AF19F13B_761B_48FB_A70F_9439A4D7530B_.wvu.Cols" localSheetId="3" hidden="1">'Name of Bidder'!$A$1:$A$65536,'Name of Bidder'!$E$1:$H$65536</definedName>
    <definedName name="Z_AF19F13B_761B_48FB_A70F_9439A4D7530B_.wvu.PrintArea" localSheetId="3" hidden="1">'Name of Bidder'!$B$1:$C$32</definedName>
    <definedName name="Z_AF19F13B_761B_48FB_A70F_9439A4D7530B_.wvu.Rows" localSheetId="3" hidden="1">'Name of Bidder'!$A$23:$IV$26</definedName>
    <definedName name="Z_B91EC26D_75AC_424B_8A9A_6507DA2B48E7_.wvu.PrintArea" localSheetId="22" hidden="1">'Attach 17'!$A$1:$E$33</definedName>
    <definedName name="Z_B91EC26D_75AC_424B_8A9A_6507DA2B48E7_.wvu.Rows" localSheetId="22" hidden="1">'Attach 17'!$26:$26,'Attach 17'!$32:$209</definedName>
    <definedName name="Z_C51D5495_37C6_49AA_B99E_D523F4AFCEF2_.wvu.Cols" localSheetId="3" hidden="1">'Name of Bidder'!$A:$A,'Name of Bidder'!$D:$F,'Name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C51D5495_37C6_49AA_B99E_D523F4AFCEF2_.wvu.PrintArea" localSheetId="3" hidden="1">'Name of Bidder'!$B$1:$C$32</definedName>
    <definedName name="Z_C51D5495_37C6_49AA_B99E_D523F4AFCEF2_.wvu.Rows" localSheetId="3" hidden="1">'Name of Bidder'!$19:$27</definedName>
    <definedName name="Z_C7FCA09A_C3E0_4408_81A0_5CFFEB0C6237_.wvu.PrintArea" localSheetId="22" hidden="1">'Attach 17'!$A$1:$F$30</definedName>
    <definedName name="Z_C7FCA09A_C3E0_4408_81A0_5CFFEB0C6237_.wvu.Rows" localSheetId="22" hidden="1">'Attach 17'!$32:$209</definedName>
    <definedName name="Z_CB7CD015_9A92_451A_BEF4_2BC98E3768DD_.wvu.Cols" localSheetId="16" hidden="1">'Attach 12'!$G:$I</definedName>
    <definedName name="Z_CB7CD015_9A92_451A_BEF4_2BC98E3768DD_.wvu.Cols" localSheetId="20" hidden="1">'Attach 15'!$H:$H</definedName>
    <definedName name="Z_CB7CD015_9A92_451A_BEF4_2BC98E3768DD_.wvu.Cols" localSheetId="9" hidden="1">'Attach 5'!$H:$H</definedName>
    <definedName name="Z_CB7CD015_9A92_451A_BEF4_2BC98E3768DD_.wvu.Cols" localSheetId="11" hidden="1">'Attach 6'!$H:$H</definedName>
    <definedName name="Z_CB7CD015_9A92_451A_BEF4_2BC98E3768DD_.wvu.PrintArea" localSheetId="14" hidden="1">'Attach 10'!$A$1:$E$22</definedName>
    <definedName name="Z_CB7CD015_9A92_451A_BEF4_2BC98E3768DD_.wvu.PrintArea" localSheetId="15" hidden="1">'Attach 11'!$A$1:$E$28</definedName>
    <definedName name="Z_CB7CD015_9A92_451A_BEF4_2BC98E3768DD_.wvu.PrintArea" localSheetId="16" hidden="1">'Attach 12'!$A$1:$E$34</definedName>
    <definedName name="Z_CB7CD015_9A92_451A_BEF4_2BC98E3768DD_.wvu.PrintArea" localSheetId="17" hidden="1">'Attach 13'!$A$1:$E$27</definedName>
    <definedName name="Z_CB7CD015_9A92_451A_BEF4_2BC98E3768DD_.wvu.PrintArea" localSheetId="18" hidden="1">'Attach 14'!$A$1:$E$29</definedName>
    <definedName name="Z_CB7CD015_9A92_451A_BEF4_2BC98E3768DD_.wvu.PrintArea" localSheetId="19" hidden="1">'Attach 14-IP'!$A$8:$I$217</definedName>
    <definedName name="Z_CB7CD015_9A92_451A_BEF4_2BC98E3768DD_.wvu.PrintArea" localSheetId="20" hidden="1">'Attach 15'!$A$1:$E$85</definedName>
    <definedName name="Z_CB7CD015_9A92_451A_BEF4_2BC98E3768DD_.wvu.PrintArea" localSheetId="21" hidden="1">'Attach 16'!$A$1:$L$97</definedName>
    <definedName name="Z_CB7CD015_9A92_451A_BEF4_2BC98E3768DD_.wvu.PrintArea" localSheetId="22" hidden="1">'Attach 17'!$A$1:$E$33</definedName>
    <definedName name="Z_CB7CD015_9A92_451A_BEF4_2BC98E3768DD_.wvu.PrintArea" localSheetId="23" hidden="1">'Attach 18'!$A$1:$E$31</definedName>
    <definedName name="Z_CB7CD015_9A92_451A_BEF4_2BC98E3768DD_.wvu.PrintArea" localSheetId="24" hidden="1">'Attach 19'!$A$1:$E$31</definedName>
    <definedName name="Z_CB7CD015_9A92_451A_BEF4_2BC98E3768DD_.wvu.PrintArea" localSheetId="26" hidden="1">'Attach 25'!$A$1:$E$31</definedName>
    <definedName name="Z_CB7CD015_9A92_451A_BEF4_2BC98E3768DD_.wvu.PrintArea" localSheetId="4" hidden="1">'Attach 3(JV)'!$A$1:$E$29</definedName>
    <definedName name="Z_CB7CD015_9A92_451A_BEF4_2BC98E3768DD_.wvu.PrintArea" localSheetId="5" hidden="1">'Attach 3(QR)'!$A$1:$E$28</definedName>
    <definedName name="Z_CB7CD015_9A92_451A_BEF4_2BC98E3768DD_.wvu.PrintArea" localSheetId="6" hidden="1">'Attach 4'!$A$1:$G$25</definedName>
    <definedName name="Z_CB7CD015_9A92_451A_BEF4_2BC98E3768DD_.wvu.PrintArea" localSheetId="7" hidden="1">'Attach 4 (A)'!$A$1:$E$27</definedName>
    <definedName name="Z_CB7CD015_9A92_451A_BEF4_2BC98E3768DD_.wvu.PrintArea" localSheetId="8" hidden="1">'Attach 4 (B)'!$A$1:$E$26</definedName>
    <definedName name="Z_CB7CD015_9A92_451A_BEF4_2BC98E3768DD_.wvu.PrintArea" localSheetId="9" hidden="1">'Attach 5'!$A$1:$E$28</definedName>
    <definedName name="Z_CB7CD015_9A92_451A_BEF4_2BC98E3768DD_.wvu.PrintArea" localSheetId="11" hidden="1">'Attach 6'!$A$1:$E$28</definedName>
    <definedName name="Z_CB7CD015_9A92_451A_BEF4_2BC98E3768DD_.wvu.PrintArea" localSheetId="12" hidden="1">'Attach 7'!$A$1:$E$28</definedName>
    <definedName name="Z_CB7CD015_9A92_451A_BEF4_2BC98E3768DD_.wvu.PrintArea" localSheetId="13" hidden="1">'Attach 9'!$A$1:$E$60</definedName>
    <definedName name="Z_CB7CD015_9A92_451A_BEF4_2BC98E3768DD_.wvu.PrintArea" localSheetId="27" hidden="1">'Bid Form 1st Envelope '!$A$1:$J$124</definedName>
    <definedName name="Z_CB7CD015_9A92_451A_BEF4_2BC98E3768DD_.wvu.PrintArea" localSheetId="2" hidden="1">'Names Bidder'!$B$1:$D$36</definedName>
    <definedName name="Z_CB7CD015_9A92_451A_BEF4_2BC98E3768DD_.wvu.PrintTitles" localSheetId="16" hidden="1">'Attach 12'!$18:$18</definedName>
    <definedName name="Z_CB7CD015_9A92_451A_BEF4_2BC98E3768DD_.wvu.PrintTitles" localSheetId="13" hidden="1">'Attach 9'!$18:$18</definedName>
    <definedName name="Z_CB7CD015_9A92_451A_BEF4_2BC98E3768DD_.wvu.Rows" localSheetId="16" hidden="1">'Attach 12'!#REF!,'Attach 12'!#REF!,'Attach 12'!#REF!,'Attach 12'!#REF!,'Attach 12'!#REF!</definedName>
    <definedName name="Z_CB7CD015_9A92_451A_BEF4_2BC98E3768DD_.wvu.Rows" localSheetId="20" hidden="1">'Attach 15'!$15:$15</definedName>
    <definedName name="Z_CB7CD015_9A92_451A_BEF4_2BC98E3768DD_.wvu.Rows" localSheetId="22" hidden="1">'Attach 17'!$26:$26,'Attach 17'!$32:$209</definedName>
    <definedName name="Z_CB7CD015_9A92_451A_BEF4_2BC98E3768DD_.wvu.Rows" localSheetId="23" hidden="1">'Attach 18'!$13:$13</definedName>
    <definedName name="Z_CB7CD015_9A92_451A_BEF4_2BC98E3768DD_.wvu.Rows" localSheetId="24" hidden="1">'Attach 19'!$13:$13,'Attach 19'!$20:$28</definedName>
    <definedName name="Z_CB7CD015_9A92_451A_BEF4_2BC98E3768DD_.wvu.Rows" localSheetId="26" hidden="1">'Attach 25'!$13:$13,'Attach 25'!$20:$28</definedName>
    <definedName name="Z_CB7CD015_9A92_451A_BEF4_2BC98E3768DD_.wvu.Rows" localSheetId="9" hidden="1">'Attach 5'!$4:$4</definedName>
    <definedName name="Z_CB7CD015_9A92_451A_BEF4_2BC98E3768DD_.wvu.Rows" localSheetId="27" hidden="1">'Bid Form 1st Envelope '!$47:$47</definedName>
    <definedName name="Z_CB7CD015_9A92_451A_BEF4_2BC98E3768DD_.wvu.Rows" localSheetId="2" hidden="1">'Names Bidder'!$28:$30</definedName>
    <definedName name="Z_CD4CA1A8_824A_452F_BDBA_32A47C1B3013_.wvu.Cols" localSheetId="20" hidden="1">'Attach 15'!$H:$H</definedName>
    <definedName name="Z_CD4CA1A8_824A_452F_BDBA_32A47C1B3013_.wvu.Cols" localSheetId="9" hidden="1">'Attach 5'!$H:$H</definedName>
    <definedName name="Z_CD4CA1A8_824A_452F_BDBA_32A47C1B3013_.wvu.Cols" localSheetId="11" hidden="1">'Attach 6'!$H:$H</definedName>
    <definedName name="Z_CD4CA1A8_824A_452F_BDBA_32A47C1B3013_.wvu.PrintArea" localSheetId="14" hidden="1">'Attach 10'!$A$1:$E$22</definedName>
    <definedName name="Z_CD4CA1A8_824A_452F_BDBA_32A47C1B3013_.wvu.PrintArea" localSheetId="15" hidden="1">'Attach 11'!$A$1:$E$84</definedName>
    <definedName name="Z_CD4CA1A8_824A_452F_BDBA_32A47C1B3013_.wvu.PrintArea" localSheetId="16" hidden="1">'Attach 12'!$A$1:$E$34</definedName>
    <definedName name="Z_CD4CA1A8_824A_452F_BDBA_32A47C1B3013_.wvu.PrintArea" localSheetId="17" hidden="1">'Attach 13'!$A$1:$E$29</definedName>
    <definedName name="Z_CD4CA1A8_824A_452F_BDBA_32A47C1B3013_.wvu.PrintArea" localSheetId="18" hidden="1">'Attach 14'!$A$1:$E$29</definedName>
    <definedName name="Z_CD4CA1A8_824A_452F_BDBA_32A47C1B3013_.wvu.PrintArea" localSheetId="20" hidden="1">'Attach 15'!$A$1:$E$86</definedName>
    <definedName name="Z_CD4CA1A8_824A_452F_BDBA_32A47C1B3013_.wvu.PrintArea" localSheetId="21" hidden="1">'Attach 16'!$A$1:$L$97</definedName>
    <definedName name="Z_CD4CA1A8_824A_452F_BDBA_32A47C1B3013_.wvu.PrintArea" localSheetId="24" hidden="1">'Attach 19'!$A$1:$E$35</definedName>
    <definedName name="Z_CD4CA1A8_824A_452F_BDBA_32A47C1B3013_.wvu.PrintArea" localSheetId="26" hidden="1">'Attach 25'!$A$1:$E$35</definedName>
    <definedName name="Z_CD4CA1A8_824A_452F_BDBA_32A47C1B3013_.wvu.PrintArea" localSheetId="4" hidden="1">'Attach 3(JV)'!$A$1:$E$29</definedName>
    <definedName name="Z_CD4CA1A8_824A_452F_BDBA_32A47C1B3013_.wvu.PrintArea" localSheetId="5" hidden="1">'Attach 3(QR)'!$A$1:$E$28</definedName>
    <definedName name="Z_CD4CA1A8_824A_452F_BDBA_32A47C1B3013_.wvu.PrintArea" localSheetId="6" hidden="1">'Attach 4'!$A$1:$E$25</definedName>
    <definedName name="Z_CD4CA1A8_824A_452F_BDBA_32A47C1B3013_.wvu.PrintArea" localSheetId="7" hidden="1">'Attach 4 (A)'!$A$1:$E$27</definedName>
    <definedName name="Z_CD4CA1A8_824A_452F_BDBA_32A47C1B3013_.wvu.PrintArea" localSheetId="8" hidden="1">'Attach 4 (B)'!$A$1:$E$26</definedName>
    <definedName name="Z_CD4CA1A8_824A_452F_BDBA_32A47C1B3013_.wvu.PrintArea" localSheetId="9" hidden="1">'Attach 5'!$A$1:$E$29</definedName>
    <definedName name="Z_CD4CA1A8_824A_452F_BDBA_32A47C1B3013_.wvu.PrintArea" localSheetId="11" hidden="1">'Attach 6'!$A$1:$E$51</definedName>
    <definedName name="Z_CD4CA1A8_824A_452F_BDBA_32A47C1B3013_.wvu.PrintArea" localSheetId="12" hidden="1">'Attach 7'!$A$1:$E$28</definedName>
    <definedName name="Z_CD4CA1A8_824A_452F_BDBA_32A47C1B3013_.wvu.PrintArea" localSheetId="13" hidden="1">'Attach 9'!$A$1:$E$66</definedName>
    <definedName name="Z_CD4CA1A8_824A_452F_BDBA_32A47C1B3013_.wvu.PrintArea" localSheetId="2" hidden="1">'Names Bidder'!$B$1:$D$36</definedName>
    <definedName name="Z_CD4CA1A8_824A_452F_BDBA_32A47C1B3013_.wvu.PrintTitles" localSheetId="16" hidden="1">'Attach 12'!$18:$18</definedName>
    <definedName name="Z_CD4CA1A8_824A_452F_BDBA_32A47C1B3013_.wvu.PrintTitles" localSheetId="13" hidden="1">'Attach 9'!$18:$18</definedName>
    <definedName name="Z_CD4CA1A8_824A_452F_BDBA_32A47C1B3013_.wvu.Rows" localSheetId="16" hidden="1">'Attach 12'!$24:$24,'Attach 12'!#REF!,'Attach 12'!#REF!,'Attach 12'!#REF!,'Attach 12'!#REF!</definedName>
    <definedName name="Z_CD4CA1A8_824A_452F_BDBA_32A47C1B3013_.wvu.Rows" localSheetId="20" hidden="1">'Attach 15'!$12:$13,'Attach 15'!$15:$15</definedName>
    <definedName name="Z_CFBF18EC_8277_4311_991B_395AF21BB33B_.wvu.Cols" localSheetId="16" hidden="1">'Attach 12'!$G:$I</definedName>
    <definedName name="Z_CFBF18EC_8277_4311_991B_395AF21BB33B_.wvu.Cols" localSheetId="20" hidden="1">'Attach 15'!$H:$H</definedName>
    <definedName name="Z_CFBF18EC_8277_4311_991B_395AF21BB33B_.wvu.Cols" localSheetId="9" hidden="1">'Attach 5'!$H:$H</definedName>
    <definedName name="Z_CFBF18EC_8277_4311_991B_395AF21BB33B_.wvu.Cols" localSheetId="11" hidden="1">'Attach 6'!$H:$H</definedName>
    <definedName name="Z_CFBF18EC_8277_4311_991B_395AF21BB33B_.wvu.PrintArea" localSheetId="14" hidden="1">'Attach 10'!$A$1:$E$20</definedName>
    <definedName name="Z_CFBF18EC_8277_4311_991B_395AF21BB33B_.wvu.PrintArea" localSheetId="15" hidden="1">'Attach 11'!$A$1:$E$28</definedName>
    <definedName name="Z_CFBF18EC_8277_4311_991B_395AF21BB33B_.wvu.PrintArea" localSheetId="16" hidden="1">'Attach 12'!$A$1:$E$34</definedName>
    <definedName name="Z_CFBF18EC_8277_4311_991B_395AF21BB33B_.wvu.PrintArea" localSheetId="17" hidden="1">'Attach 13'!$A$1:$E$27</definedName>
    <definedName name="Z_CFBF18EC_8277_4311_991B_395AF21BB33B_.wvu.PrintArea" localSheetId="18" hidden="1">'Attach 14'!$A$1:$E$29</definedName>
    <definedName name="Z_CFBF18EC_8277_4311_991B_395AF21BB33B_.wvu.PrintArea" localSheetId="19" hidden="1">'Attach 14-IP'!$A$8:$I$217</definedName>
    <definedName name="Z_CFBF18EC_8277_4311_991B_395AF21BB33B_.wvu.PrintArea" localSheetId="20" hidden="1">'Attach 15'!$A$1:$E$85</definedName>
    <definedName name="Z_CFBF18EC_8277_4311_991B_395AF21BB33B_.wvu.PrintArea" localSheetId="21" hidden="1">'Attach 16'!$A$1:$L$97</definedName>
    <definedName name="Z_CFBF18EC_8277_4311_991B_395AF21BB33B_.wvu.PrintArea" localSheetId="22" hidden="1">'Attach 17'!$A$1:$E$30</definedName>
    <definedName name="Z_CFBF18EC_8277_4311_991B_395AF21BB33B_.wvu.PrintArea" localSheetId="23" hidden="1">'Attach 18'!$A$1:$E$31</definedName>
    <definedName name="Z_CFBF18EC_8277_4311_991B_395AF21BB33B_.wvu.PrintArea" localSheetId="24" hidden="1">'Attach 19'!$A$1:$E$31</definedName>
    <definedName name="Z_CFBF18EC_8277_4311_991B_395AF21BB33B_.wvu.PrintArea" localSheetId="26" hidden="1">'Attach 25'!$A$1:$E$31</definedName>
    <definedName name="Z_CFBF18EC_8277_4311_991B_395AF21BB33B_.wvu.PrintArea" localSheetId="4" hidden="1">'Attach 3(JV)'!$A$1:$E$27</definedName>
    <definedName name="Z_CFBF18EC_8277_4311_991B_395AF21BB33B_.wvu.PrintArea" localSheetId="5" hidden="1">'Attach 3(QR)'!$A$1:$E$27</definedName>
    <definedName name="Z_CFBF18EC_8277_4311_991B_395AF21BB33B_.wvu.PrintArea" localSheetId="6" hidden="1">'Attach 4'!$A$1:$E$24</definedName>
    <definedName name="Z_CFBF18EC_8277_4311_991B_395AF21BB33B_.wvu.PrintArea" localSheetId="7" hidden="1">'Attach 4 (A)'!$A$1:$E$26</definedName>
    <definedName name="Z_CFBF18EC_8277_4311_991B_395AF21BB33B_.wvu.PrintArea" localSheetId="8" hidden="1">'Attach 4 (B)'!$A$1:$E$25</definedName>
    <definedName name="Z_CFBF18EC_8277_4311_991B_395AF21BB33B_.wvu.PrintArea" localSheetId="9" hidden="1">'Attach 5'!$A$1:$E$28</definedName>
    <definedName name="Z_CFBF18EC_8277_4311_991B_395AF21BB33B_.wvu.PrintArea" localSheetId="10" hidden="1">'Attach 5A'!$A$1:$E$29</definedName>
    <definedName name="Z_CFBF18EC_8277_4311_991B_395AF21BB33B_.wvu.PrintArea" localSheetId="11" hidden="1">'Attach 6'!$A$1:$E$27</definedName>
    <definedName name="Z_CFBF18EC_8277_4311_991B_395AF21BB33B_.wvu.PrintArea" localSheetId="12" hidden="1">'Attach 7'!$A$1:$E$28</definedName>
    <definedName name="Z_CFBF18EC_8277_4311_991B_395AF21BB33B_.wvu.PrintArea" localSheetId="13" hidden="1">'Attach 9'!$A$1:$E$60</definedName>
    <definedName name="Z_CFBF18EC_8277_4311_991B_395AF21BB33B_.wvu.PrintArea" localSheetId="25" hidden="1">'Attach-20'!$A$1:$E$25</definedName>
    <definedName name="Z_CFBF18EC_8277_4311_991B_395AF21BB33B_.wvu.PrintArea" localSheetId="27" hidden="1">'Bid Form 1st Envelope '!$A$1:$F$131</definedName>
    <definedName name="Z_CFBF18EC_8277_4311_991B_395AF21BB33B_.wvu.PrintArea" localSheetId="2" hidden="1">'Names Bidder'!$B$1:$D$36</definedName>
    <definedName name="Z_CFBF18EC_8277_4311_991B_395AF21BB33B_.wvu.PrintTitles" localSheetId="16" hidden="1">'Attach 12'!$18:$18</definedName>
    <definedName name="Z_CFBF18EC_8277_4311_991B_395AF21BB33B_.wvu.PrintTitles" localSheetId="13" hidden="1">'Attach 9'!$18:$18</definedName>
    <definedName name="Z_CFBF18EC_8277_4311_991B_395AF21BB33B_.wvu.Rows" localSheetId="15" hidden="1">'Attach 11'!$29:$85</definedName>
    <definedName name="Z_CFBF18EC_8277_4311_991B_395AF21BB33B_.wvu.Rows" localSheetId="16" hidden="1">'Attach 12'!#REF!,'Attach 12'!#REF!,'Attach 12'!#REF!,'Attach 12'!#REF!,'Attach 12'!#REF!</definedName>
    <definedName name="Z_CFBF18EC_8277_4311_991B_395AF21BB33B_.wvu.Rows" localSheetId="20" hidden="1">'Attach 15'!$15:$15</definedName>
    <definedName name="Z_CFBF18EC_8277_4311_991B_395AF21BB33B_.wvu.Rows" localSheetId="22" hidden="1">'Attach 17'!$26:$26,'Attach 17'!$32:$209</definedName>
    <definedName name="Z_CFBF18EC_8277_4311_991B_395AF21BB33B_.wvu.Rows" localSheetId="23" hidden="1">'Attach 18'!$13:$13</definedName>
    <definedName name="Z_CFBF18EC_8277_4311_991B_395AF21BB33B_.wvu.Rows" localSheetId="24" hidden="1">'Attach 19'!$13:$13,'Attach 19'!$20:$28</definedName>
    <definedName name="Z_CFBF18EC_8277_4311_991B_395AF21BB33B_.wvu.Rows" localSheetId="26" hidden="1">'Attach 25'!$13:$13,'Attach 25'!$20:$28</definedName>
    <definedName name="Z_CFBF18EC_8277_4311_991B_395AF21BB33B_.wvu.Rows" localSheetId="9" hidden="1">'Attach 5'!$4:$4</definedName>
    <definedName name="Z_CFBF18EC_8277_4311_991B_395AF21BB33B_.wvu.Rows" localSheetId="25" hidden="1">'Attach-20'!$13:$13</definedName>
    <definedName name="Z_CFBF18EC_8277_4311_991B_395AF21BB33B_.wvu.Rows" localSheetId="2" hidden="1">'Names Bidder'!$28:$30</definedName>
    <definedName name="Z_D5994A17_2357_4B78_B667_DDB5D94B6FD1_.wvu.Cols" localSheetId="3" hidden="1">'Name of Bidder'!$A$1:$A$65536,'Name of Bidder'!$E$1:$H$65536</definedName>
    <definedName name="Z_D5994A17_2357_4B78_B667_DDB5D94B6FD1_.wvu.PrintArea" localSheetId="3" hidden="1">'Name of Bidder'!$B$1:$C$32</definedName>
    <definedName name="Z_D5994A17_2357_4B78_B667_DDB5D94B6FD1_.wvu.Rows" localSheetId="3" hidden="1">'Name of Bidder'!$A$23:$IV$26</definedName>
    <definedName name="Z_DC28ED1E_3E35_4094_9C2B_5C0A1C1D459C_.wvu.Cols" localSheetId="20" hidden="1">'Attach 15'!$H:$H</definedName>
    <definedName name="Z_DC28ED1E_3E35_4094_9C2B_5C0A1C1D459C_.wvu.Cols" localSheetId="9" hidden="1">'Attach 5'!$H:$H</definedName>
    <definedName name="Z_DC28ED1E_3E35_4094_9C2B_5C0A1C1D459C_.wvu.Cols" localSheetId="11" hidden="1">'Attach 6'!$H:$H</definedName>
    <definedName name="Z_DC28ED1E_3E35_4094_9C2B_5C0A1C1D459C_.wvu.PrintArea" localSheetId="14" hidden="1">'Attach 10'!$A$1:$E$22</definedName>
    <definedName name="Z_DC28ED1E_3E35_4094_9C2B_5C0A1C1D459C_.wvu.PrintArea" localSheetId="15" hidden="1">'Attach 11'!$A$1:$E$28</definedName>
    <definedName name="Z_DC28ED1E_3E35_4094_9C2B_5C0A1C1D459C_.wvu.PrintArea" localSheetId="16" hidden="1">'Attach 12'!$A$1:$E$34</definedName>
    <definedName name="Z_DC28ED1E_3E35_4094_9C2B_5C0A1C1D459C_.wvu.PrintArea" localSheetId="17" hidden="1">'Attach 13'!$A$1:$E$29</definedName>
    <definedName name="Z_DC28ED1E_3E35_4094_9C2B_5C0A1C1D459C_.wvu.PrintArea" localSheetId="18" hidden="1">'Attach 14'!$A$1:$E$29</definedName>
    <definedName name="Z_DC28ED1E_3E35_4094_9C2B_5C0A1C1D459C_.wvu.PrintArea" localSheetId="19" hidden="1">'Attach 14-IP'!$A$8:$I$217</definedName>
    <definedName name="Z_DC28ED1E_3E35_4094_9C2B_5C0A1C1D459C_.wvu.PrintArea" localSheetId="20" hidden="1">'Attach 15'!$A$1:$E$85</definedName>
    <definedName name="Z_DC28ED1E_3E35_4094_9C2B_5C0A1C1D459C_.wvu.PrintArea" localSheetId="21" hidden="1">'Attach 16'!$A$1:$L$97</definedName>
    <definedName name="Z_DC28ED1E_3E35_4094_9C2B_5C0A1C1D459C_.wvu.PrintArea" localSheetId="22" hidden="1">'Attach 17'!$A$1:$E$33</definedName>
    <definedName name="Z_DC28ED1E_3E35_4094_9C2B_5C0A1C1D459C_.wvu.PrintArea" localSheetId="24" hidden="1">'Attach 19'!$A$1:$E$31</definedName>
    <definedName name="Z_DC28ED1E_3E35_4094_9C2B_5C0A1C1D459C_.wvu.PrintArea" localSheetId="26" hidden="1">'Attach 25'!$A$1:$E$31</definedName>
    <definedName name="Z_DC28ED1E_3E35_4094_9C2B_5C0A1C1D459C_.wvu.PrintArea" localSheetId="4" hidden="1">'Attach 3(JV)'!$A$1:$E$29</definedName>
    <definedName name="Z_DC28ED1E_3E35_4094_9C2B_5C0A1C1D459C_.wvu.PrintArea" localSheetId="5" hidden="1">'Attach 3(QR)'!$A$1:$E$28</definedName>
    <definedName name="Z_DC28ED1E_3E35_4094_9C2B_5C0A1C1D459C_.wvu.PrintArea" localSheetId="6" hidden="1">'Attach 4'!$A$1:$E$25</definedName>
    <definedName name="Z_DC28ED1E_3E35_4094_9C2B_5C0A1C1D459C_.wvu.PrintArea" localSheetId="7" hidden="1">'Attach 4 (A)'!$A$1:$E$27</definedName>
    <definedName name="Z_DC28ED1E_3E35_4094_9C2B_5C0A1C1D459C_.wvu.PrintArea" localSheetId="8" hidden="1">'Attach 4 (B)'!$A$1:$E$26</definedName>
    <definedName name="Z_DC28ED1E_3E35_4094_9C2B_5C0A1C1D459C_.wvu.PrintArea" localSheetId="9" hidden="1">'Attach 5'!$A$1:$E$28</definedName>
    <definedName name="Z_DC28ED1E_3E35_4094_9C2B_5C0A1C1D459C_.wvu.PrintArea" localSheetId="11" hidden="1">'Attach 6'!$A$1:$E$28</definedName>
    <definedName name="Z_DC28ED1E_3E35_4094_9C2B_5C0A1C1D459C_.wvu.PrintArea" localSheetId="12" hidden="1">'Attach 7'!$A$1:$E$28</definedName>
    <definedName name="Z_DC28ED1E_3E35_4094_9C2B_5C0A1C1D459C_.wvu.PrintArea" localSheetId="13" hidden="1">'Attach 9'!$A$1:$E$66</definedName>
    <definedName name="Z_DC28ED1E_3E35_4094_9C2B_5C0A1C1D459C_.wvu.PrintArea" localSheetId="27" hidden="1">'Bid Form 1st Envelope '!$A$1:$F$131</definedName>
    <definedName name="Z_DC28ED1E_3E35_4094_9C2B_5C0A1C1D459C_.wvu.PrintArea" localSheetId="2" hidden="1">'Names Bidder'!$B$1:$D$36</definedName>
    <definedName name="Z_DC28ED1E_3E35_4094_9C2B_5C0A1C1D459C_.wvu.PrintTitles" localSheetId="16" hidden="1">'Attach 12'!$18:$18</definedName>
    <definedName name="Z_DC28ED1E_3E35_4094_9C2B_5C0A1C1D459C_.wvu.PrintTitles" localSheetId="13" hidden="1">'Attach 9'!$18:$18</definedName>
    <definedName name="Z_DC28ED1E_3E35_4094_9C2B_5C0A1C1D459C_.wvu.Rows" localSheetId="16" hidden="1">'Attach 12'!#REF!,'Attach 12'!#REF!,'Attach 12'!#REF!</definedName>
    <definedName name="Z_DC28ED1E_3E35_4094_9C2B_5C0A1C1D459C_.wvu.Rows" localSheetId="20" hidden="1">'Attach 15'!$15:$15</definedName>
    <definedName name="Z_DC28ED1E_3E35_4094_9C2B_5C0A1C1D459C_.wvu.Rows" localSheetId="22" hidden="1">'Attach 17'!$26:$26,'Attach 17'!$32:$209</definedName>
    <definedName name="Z_DC28ED1E_3E35_4094_9C2B_5C0A1C1D459C_.wvu.Rows" localSheetId="24" hidden="1">'Attach 19'!$13:$13,'Attach 19'!$20:$28</definedName>
    <definedName name="Z_DC28ED1E_3E35_4094_9C2B_5C0A1C1D459C_.wvu.Rows" localSheetId="26" hidden="1">'Attach 25'!$13:$13,'Attach 25'!$20:$28</definedName>
    <definedName name="Z_DC28ED1E_3E35_4094_9C2B_5C0A1C1D459C_.wvu.Rows" localSheetId="9" hidden="1">'Attach 5'!$4:$4</definedName>
    <definedName name="Z_DC28ED1E_3E35_4094_9C2B_5C0A1C1D459C_.wvu.Rows" localSheetId="2" hidden="1">'Names Bidder'!$28:$30</definedName>
    <definedName name="Z_E0F296A4_A978_4686_BFBB_37CA7822B74C_.wvu.PrintArea" localSheetId="22" hidden="1">'Attach 17'!$A$1:$E$33</definedName>
    <definedName name="Z_E0F296A4_A978_4686_BFBB_37CA7822B74C_.wvu.Rows" localSheetId="22" hidden="1">'Attach 17'!$26:$26,'Attach 17'!$32:$209</definedName>
    <definedName name="Z_E6F7301F_B7DF_4D80_9428_3CD22143194F_.wvu.Cols" localSheetId="3" hidden="1">'Name of Bidder'!$A$1:$A$65536</definedName>
    <definedName name="Z_E6F7301F_B7DF_4D80_9428_3CD22143194F_.wvu.PrintArea" localSheetId="3" hidden="1">'Name of Bidder'!$B$1:$C$32</definedName>
    <definedName name="Z_E6F7301F_B7DF_4D80_9428_3CD22143194F_.wvu.Rows" localSheetId="3" hidden="1">'Name of Bidder'!$A$23:$IV$26</definedName>
    <definedName name="Z_EBAEADC8_DFAF_4DD1_92A4_0349F1C8EBDD_.wvu.Cols" localSheetId="3" hidden="1">'Name of Bidder'!$A$1:$A$65536,'Name of Bidder'!$E$1:$H$65536</definedName>
    <definedName name="Z_EBAEADC8_DFAF_4DD1_92A4_0349F1C8EBDD_.wvu.PrintArea" localSheetId="3" hidden="1">'Name of Bidder'!$B$1:$C$32</definedName>
    <definedName name="Z_EBAEADC8_DFAF_4DD1_92A4_0349F1C8EBDD_.wvu.Rows" localSheetId="3" hidden="1">'Name of Bidder'!$A$23:$IV$26</definedName>
    <definedName name="Z_ECEBABD0_566A_41C4_AA9A_38EA30EFEDA8_.wvu.PrintArea" localSheetId="14" hidden="1">'Attach 10'!$A$1:$E$22</definedName>
    <definedName name="Z_ECEBABD0_566A_41C4_AA9A_38EA30EFEDA8_.wvu.PrintArea" localSheetId="15" hidden="1">'Attach 11'!$A$1:$E$84</definedName>
    <definedName name="Z_ECEBABD0_566A_41C4_AA9A_38EA30EFEDA8_.wvu.PrintArea" localSheetId="16" hidden="1">'Attach 12'!$A$1:$E$34</definedName>
    <definedName name="Z_ECEBABD0_566A_41C4_AA9A_38EA30EFEDA8_.wvu.PrintArea" localSheetId="17" hidden="1">'Attach 13'!$A$1:$E$29</definedName>
    <definedName name="Z_ECEBABD0_566A_41C4_AA9A_38EA30EFEDA8_.wvu.PrintArea" localSheetId="18" hidden="1">'Attach 14'!$A$1:$E$29</definedName>
    <definedName name="Z_ECEBABD0_566A_41C4_AA9A_38EA30EFEDA8_.wvu.PrintArea" localSheetId="20" hidden="1">'Attach 15'!$A$1:$E$86</definedName>
    <definedName name="Z_ECEBABD0_566A_41C4_AA9A_38EA30EFEDA8_.wvu.PrintArea" localSheetId="21" hidden="1">'Attach 16'!$A$1:$L$97</definedName>
    <definedName name="Z_ECEBABD0_566A_41C4_AA9A_38EA30EFEDA8_.wvu.PrintArea" localSheetId="24" hidden="1">'Attach 19'!$A$1:$E$35</definedName>
    <definedName name="Z_ECEBABD0_566A_41C4_AA9A_38EA30EFEDA8_.wvu.PrintArea" localSheetId="26" hidden="1">'Attach 25'!$A$1:$E$35</definedName>
    <definedName name="Z_ECEBABD0_566A_41C4_AA9A_38EA30EFEDA8_.wvu.PrintArea" localSheetId="4" hidden="1">'Attach 3(JV)'!$A$1:$E$29</definedName>
    <definedName name="Z_ECEBABD0_566A_41C4_AA9A_38EA30EFEDA8_.wvu.PrintArea" localSheetId="5" hidden="1">'Attach 3(QR)'!$A$1:$E$28</definedName>
    <definedName name="Z_ECEBABD0_566A_41C4_AA9A_38EA30EFEDA8_.wvu.PrintArea" localSheetId="6" hidden="1">'Attach 4'!$A$1:$E$25</definedName>
    <definedName name="Z_ECEBABD0_566A_41C4_AA9A_38EA30EFEDA8_.wvu.PrintArea" localSheetId="7" hidden="1">'Attach 4 (A)'!$A$1:$E$27</definedName>
    <definedName name="Z_ECEBABD0_566A_41C4_AA9A_38EA30EFEDA8_.wvu.PrintArea" localSheetId="8" hidden="1">'Attach 4 (B)'!$A$1:$E$26</definedName>
    <definedName name="Z_ECEBABD0_566A_41C4_AA9A_38EA30EFEDA8_.wvu.PrintArea" localSheetId="9" hidden="1">'Attach 5'!$A$1:$E$29</definedName>
    <definedName name="Z_ECEBABD0_566A_41C4_AA9A_38EA30EFEDA8_.wvu.PrintArea" localSheetId="11" hidden="1">'Attach 6'!$A$1:$E$52</definedName>
    <definedName name="Z_ECEBABD0_566A_41C4_AA9A_38EA30EFEDA8_.wvu.PrintArea" localSheetId="12" hidden="1">'Attach 7'!$A$1:$E$28</definedName>
    <definedName name="Z_ECEBABD0_566A_41C4_AA9A_38EA30EFEDA8_.wvu.PrintArea" localSheetId="13" hidden="1">'Attach 9'!$A$1:$E$66</definedName>
    <definedName name="Z_ECEBABD0_566A_41C4_AA9A_38EA30EFEDA8_.wvu.PrintArea" localSheetId="27" hidden="1">'Bid Form 1st Envelope '!$A$1:$F$131</definedName>
    <definedName name="Z_ECEBABD0_566A_41C4_AA9A_38EA30EFEDA8_.wvu.PrintArea" localSheetId="2" hidden="1">'Names Bidder'!$B$1:$D$36</definedName>
    <definedName name="Z_ECEBABD0_566A_41C4_AA9A_38EA30EFEDA8_.wvu.PrintTitles" localSheetId="16" hidden="1">'Attach 12'!$18:$18</definedName>
    <definedName name="Z_ECEBABD0_566A_41C4_AA9A_38EA30EFEDA8_.wvu.PrintTitles" localSheetId="13" hidden="1">'Attach 9'!$18:$18</definedName>
    <definedName name="Z_F0293E54_F213_40E3_9CCA_0BF4497345B0_.wvu.Cols" localSheetId="16" hidden="1">'Attach 12'!$G:$I</definedName>
    <definedName name="Z_F0293E54_F213_40E3_9CCA_0BF4497345B0_.wvu.Cols" localSheetId="20" hidden="1">'Attach 15'!$F:$F,'Attach 15'!$H:$H</definedName>
    <definedName name="Z_F0293E54_F213_40E3_9CCA_0BF4497345B0_.wvu.Cols" localSheetId="9" hidden="1">'Attach 5'!$H:$H</definedName>
    <definedName name="Z_F0293E54_F213_40E3_9CCA_0BF4497345B0_.wvu.Cols" localSheetId="11" hidden="1">'Attach 6'!$H:$H</definedName>
    <definedName name="Z_F0293E54_F213_40E3_9CCA_0BF4497345B0_.wvu.Cols" localSheetId="27" hidden="1">'Bid Form 1st Envelope '!$L:$AL</definedName>
    <definedName name="Z_F0293E54_F213_40E3_9CCA_0BF4497345B0_.wvu.Cols" localSheetId="3" hidden="1">'Name of Bidder'!$A:$A,'Name of Bidder'!$D:$L,'Name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F0293E54_F213_40E3_9CCA_0BF4497345B0_.wvu.Cols" localSheetId="2" hidden="1">'Names Bidder'!$I:$I</definedName>
    <definedName name="Z_F0293E54_F213_40E3_9CCA_0BF4497345B0_.wvu.PrintArea" localSheetId="14" hidden="1">'Attach 10'!$A$1:$E$20</definedName>
    <definedName name="Z_F0293E54_F213_40E3_9CCA_0BF4497345B0_.wvu.PrintArea" localSheetId="15" hidden="1">'Attach 11'!$A$1:$E$28</definedName>
    <definedName name="Z_F0293E54_F213_40E3_9CCA_0BF4497345B0_.wvu.PrintArea" localSheetId="16" hidden="1">'Attach 12'!$A$1:$E$33</definedName>
    <definedName name="Z_F0293E54_F213_40E3_9CCA_0BF4497345B0_.wvu.PrintArea" localSheetId="17" hidden="1">'Attach 13'!$A$1:$E$27</definedName>
    <definedName name="Z_F0293E54_F213_40E3_9CCA_0BF4497345B0_.wvu.PrintArea" localSheetId="18" hidden="1">'Attach 14'!$A$1:$E$29</definedName>
    <definedName name="Z_F0293E54_F213_40E3_9CCA_0BF4497345B0_.wvu.PrintArea" localSheetId="19" hidden="1">'Attach 14-IP'!$A$8:$I$217</definedName>
    <definedName name="Z_F0293E54_F213_40E3_9CCA_0BF4497345B0_.wvu.PrintArea" localSheetId="20" hidden="1">'Attach 15'!$A$1:$E$85</definedName>
    <definedName name="Z_F0293E54_F213_40E3_9CCA_0BF4497345B0_.wvu.PrintArea" localSheetId="21" hidden="1">'Attach 16'!$A$1:$L$97</definedName>
    <definedName name="Z_F0293E54_F213_40E3_9CCA_0BF4497345B0_.wvu.PrintArea" localSheetId="22" hidden="1">'Attach 17'!$A$1:$E$30</definedName>
    <definedName name="Z_F0293E54_F213_40E3_9CCA_0BF4497345B0_.wvu.PrintArea" localSheetId="23" hidden="1">'Attach 18'!$A$1:$E$31</definedName>
    <definedName name="Z_F0293E54_F213_40E3_9CCA_0BF4497345B0_.wvu.PrintArea" localSheetId="24" hidden="1">'Attach 19'!$A$1:$E$31</definedName>
    <definedName name="Z_F0293E54_F213_40E3_9CCA_0BF4497345B0_.wvu.PrintArea" localSheetId="26" hidden="1">'Attach 25'!$A$1:$E$31</definedName>
    <definedName name="Z_F0293E54_F213_40E3_9CCA_0BF4497345B0_.wvu.PrintArea" localSheetId="4" hidden="1">'Attach 3(JV)'!$A$1:$E$27</definedName>
    <definedName name="Z_F0293E54_F213_40E3_9CCA_0BF4497345B0_.wvu.PrintArea" localSheetId="5" hidden="1">'Attach 3(QR)'!$A$1:$E$27</definedName>
    <definedName name="Z_F0293E54_F213_40E3_9CCA_0BF4497345B0_.wvu.PrintArea" localSheetId="6" hidden="1">'Attach 4'!$A$1:$E$24</definedName>
    <definedName name="Z_F0293E54_F213_40E3_9CCA_0BF4497345B0_.wvu.PrintArea" localSheetId="7" hidden="1">'Attach 4 (A)'!$A$1:$E$26</definedName>
    <definedName name="Z_F0293E54_F213_40E3_9CCA_0BF4497345B0_.wvu.PrintArea" localSheetId="8" hidden="1">'Attach 4 (B)'!$A$1:$E$25</definedName>
    <definedName name="Z_F0293E54_F213_40E3_9CCA_0BF4497345B0_.wvu.PrintArea" localSheetId="9" hidden="1">'Attach 5'!$A$1:$E$28</definedName>
    <definedName name="Z_F0293E54_F213_40E3_9CCA_0BF4497345B0_.wvu.PrintArea" localSheetId="10" hidden="1">'Attach 5A'!$A$1:$E$29</definedName>
    <definedName name="Z_F0293E54_F213_40E3_9CCA_0BF4497345B0_.wvu.PrintArea" localSheetId="11" hidden="1">'Attach 6'!$A$1:$E$50</definedName>
    <definedName name="Z_F0293E54_F213_40E3_9CCA_0BF4497345B0_.wvu.PrintArea" localSheetId="12" hidden="1">'Attach 7'!$A$1:$E$28</definedName>
    <definedName name="Z_F0293E54_F213_40E3_9CCA_0BF4497345B0_.wvu.PrintArea" localSheetId="13" hidden="1">'Attach 9'!$A$1:$G$60</definedName>
    <definedName name="Z_F0293E54_F213_40E3_9CCA_0BF4497345B0_.wvu.PrintArea" localSheetId="25" hidden="1">'Attach-20'!$A$1:$E$25</definedName>
    <definedName name="Z_F0293E54_F213_40E3_9CCA_0BF4497345B0_.wvu.PrintArea" localSheetId="27" hidden="1">'Bid Form 1st Envelope '!$A$1:$F$131</definedName>
    <definedName name="Z_F0293E54_F213_40E3_9CCA_0BF4497345B0_.wvu.PrintArea" localSheetId="1" hidden="1">Cover!$A$1:$F$21</definedName>
    <definedName name="Z_F0293E54_F213_40E3_9CCA_0BF4497345B0_.wvu.PrintArea" localSheetId="3" hidden="1">'Name of Bidder'!$B$1:$C$32</definedName>
    <definedName name="Z_F0293E54_F213_40E3_9CCA_0BF4497345B0_.wvu.PrintArea" localSheetId="2" hidden="1">'Names Bidder'!$B$1:$D$36</definedName>
    <definedName name="Z_F0293E54_F213_40E3_9CCA_0BF4497345B0_.wvu.PrintTitles" localSheetId="16" hidden="1">'Attach 12'!$18:$18</definedName>
    <definedName name="Z_F0293E54_F213_40E3_9CCA_0BF4497345B0_.wvu.PrintTitles" localSheetId="13" hidden="1">'Attach 9'!$18:$18</definedName>
    <definedName name="Z_F0293E54_F213_40E3_9CCA_0BF4497345B0_.wvu.Rows" localSheetId="15" hidden="1">'Attach 11'!$29:$85</definedName>
    <definedName name="Z_F0293E54_F213_40E3_9CCA_0BF4497345B0_.wvu.Rows" localSheetId="16" hidden="1">'Attach 12'!$20:$25</definedName>
    <definedName name="Z_F0293E54_F213_40E3_9CCA_0BF4497345B0_.wvu.Rows" localSheetId="20" hidden="1">'Attach 15'!$15:$15</definedName>
    <definedName name="Z_F0293E54_F213_40E3_9CCA_0BF4497345B0_.wvu.Rows" localSheetId="21" hidden="1">'Attach 16'!$92:$95</definedName>
    <definedName name="Z_F0293E54_F213_40E3_9CCA_0BF4497345B0_.wvu.Rows" localSheetId="22" hidden="1">'Attach 17'!$26:$26,'Attach 17'!$32:$209</definedName>
    <definedName name="Z_F0293E54_F213_40E3_9CCA_0BF4497345B0_.wvu.Rows" localSheetId="23" hidden="1">'Attach 18'!$13:$13</definedName>
    <definedName name="Z_F0293E54_F213_40E3_9CCA_0BF4497345B0_.wvu.Rows" localSheetId="24" hidden="1">'Attach 19'!$13:$13,'Attach 19'!$20:$28</definedName>
    <definedName name="Z_F0293E54_F213_40E3_9CCA_0BF4497345B0_.wvu.Rows" localSheetId="26" hidden="1">'Attach 25'!$13:$13,'Attach 25'!$24:$27</definedName>
    <definedName name="Z_F0293E54_F213_40E3_9CCA_0BF4497345B0_.wvu.Rows" localSheetId="9" hidden="1">'Attach 5'!$4:$4</definedName>
    <definedName name="Z_F0293E54_F213_40E3_9CCA_0BF4497345B0_.wvu.Rows" localSheetId="25" hidden="1">'Attach-20'!$13:$13</definedName>
    <definedName name="Z_F0293E54_F213_40E3_9CCA_0BF4497345B0_.wvu.Rows" localSheetId="27" hidden="1">'Bid Form 1st Envelope '!$23:$26,'Bid Form 1st Envelope '!$83:$83</definedName>
    <definedName name="Z_F0293E54_F213_40E3_9CCA_0BF4497345B0_.wvu.Rows" localSheetId="3" hidden="1">'Name of Bidder'!$8:$8,'Name of Bidder'!$19:$27</definedName>
    <definedName name="Z_F0293E54_F213_40E3_9CCA_0BF4497345B0_.wvu.Rows" localSheetId="2" hidden="1">'Names Bidder'!$11:$11,'Names Bidder'!$28:$30</definedName>
    <definedName name="Z_F9FE2C60_2849_4C32_B532_2B1A89FFA9CD_.wvu.Cols" localSheetId="20" hidden="1">'Attach 15'!$H:$H</definedName>
    <definedName name="Z_F9FE2C60_2849_4C32_B532_2B1A89FFA9CD_.wvu.Cols" localSheetId="9" hidden="1">'Attach 5'!$H:$H</definedName>
    <definedName name="Z_F9FE2C60_2849_4C32_B532_2B1A89FFA9CD_.wvu.Cols" localSheetId="11" hidden="1">'Attach 6'!$H:$H</definedName>
    <definedName name="Z_F9FE2C60_2849_4C32_B532_2B1A89FFA9CD_.wvu.PrintArea" localSheetId="14" hidden="1">'Attach 10'!$A$1:$E$22</definedName>
    <definedName name="Z_F9FE2C60_2849_4C32_B532_2B1A89FFA9CD_.wvu.PrintArea" localSheetId="15" hidden="1">'Attach 11'!$A$1:$E$28</definedName>
    <definedName name="Z_F9FE2C60_2849_4C32_B532_2B1A89FFA9CD_.wvu.PrintArea" localSheetId="16" hidden="1">'Attach 12'!$A$1:$E$34</definedName>
    <definedName name="Z_F9FE2C60_2849_4C32_B532_2B1A89FFA9CD_.wvu.PrintArea" localSheetId="17" hidden="1">'Attach 13'!$A$1:$E$29</definedName>
    <definedName name="Z_F9FE2C60_2849_4C32_B532_2B1A89FFA9CD_.wvu.PrintArea" localSheetId="18" hidden="1">'Attach 14'!$A$1:$E$29</definedName>
    <definedName name="Z_F9FE2C60_2849_4C32_B532_2B1A89FFA9CD_.wvu.PrintArea" localSheetId="19" hidden="1">'Attach 14-IP'!$A$8:$I$217</definedName>
    <definedName name="Z_F9FE2C60_2849_4C32_B532_2B1A89FFA9CD_.wvu.PrintArea" localSheetId="20" hidden="1">'Attach 15'!$A$1:$E$85</definedName>
    <definedName name="Z_F9FE2C60_2849_4C32_B532_2B1A89FFA9CD_.wvu.PrintArea" localSheetId="21" hidden="1">'Attach 16'!$A$1:$L$97</definedName>
    <definedName name="Z_F9FE2C60_2849_4C32_B532_2B1A89FFA9CD_.wvu.PrintArea" localSheetId="22" hidden="1">'Attach 17'!$A$1:$E$33</definedName>
    <definedName name="Z_F9FE2C60_2849_4C32_B532_2B1A89FFA9CD_.wvu.PrintArea" localSheetId="24" hidden="1">'Attach 19'!$A$1:$E$31</definedName>
    <definedName name="Z_F9FE2C60_2849_4C32_B532_2B1A89FFA9CD_.wvu.PrintArea" localSheetId="26" hidden="1">'Attach 25'!$A$1:$E$31</definedName>
    <definedName name="Z_F9FE2C60_2849_4C32_B532_2B1A89FFA9CD_.wvu.PrintArea" localSheetId="4" hidden="1">'Attach 3(JV)'!$A$1:$E$29</definedName>
    <definedName name="Z_F9FE2C60_2849_4C32_B532_2B1A89FFA9CD_.wvu.PrintArea" localSheetId="5" hidden="1">'Attach 3(QR)'!$A$1:$E$28</definedName>
    <definedName name="Z_F9FE2C60_2849_4C32_B532_2B1A89FFA9CD_.wvu.PrintArea" localSheetId="6" hidden="1">'Attach 4'!$A$1:$E$25</definedName>
    <definedName name="Z_F9FE2C60_2849_4C32_B532_2B1A89FFA9CD_.wvu.PrintArea" localSheetId="7" hidden="1">'Attach 4 (A)'!$A$1:$E$27</definedName>
    <definedName name="Z_F9FE2C60_2849_4C32_B532_2B1A89FFA9CD_.wvu.PrintArea" localSheetId="8" hidden="1">'Attach 4 (B)'!$A$1:$E$26</definedName>
    <definedName name="Z_F9FE2C60_2849_4C32_B532_2B1A89FFA9CD_.wvu.PrintArea" localSheetId="9" hidden="1">'Attach 5'!$A$1:$E$28</definedName>
    <definedName name="Z_F9FE2C60_2849_4C32_B532_2B1A89FFA9CD_.wvu.PrintArea" localSheetId="11" hidden="1">'Attach 6'!$A$1:$E$28</definedName>
    <definedName name="Z_F9FE2C60_2849_4C32_B532_2B1A89FFA9CD_.wvu.PrintArea" localSheetId="12" hidden="1">'Attach 7'!$A$1:$E$28</definedName>
    <definedName name="Z_F9FE2C60_2849_4C32_B532_2B1A89FFA9CD_.wvu.PrintArea" localSheetId="13" hidden="1">'Attach 9'!$A$1:$E$60</definedName>
    <definedName name="Z_F9FE2C60_2849_4C32_B532_2B1A89FFA9CD_.wvu.PrintArea" localSheetId="27" hidden="1">'Bid Form 1st Envelope '!$A$1:$F$131</definedName>
    <definedName name="Z_F9FE2C60_2849_4C32_B532_2B1A89FFA9CD_.wvu.PrintArea" localSheetId="2" hidden="1">'Names Bidder'!$B$1:$D$36</definedName>
    <definedName name="Z_F9FE2C60_2849_4C32_B532_2B1A89FFA9CD_.wvu.PrintTitles" localSheetId="16" hidden="1">'Attach 12'!$18:$18</definedName>
    <definedName name="Z_F9FE2C60_2849_4C32_B532_2B1A89FFA9CD_.wvu.PrintTitles" localSheetId="13" hidden="1">'Attach 9'!$18:$18</definedName>
    <definedName name="Z_F9FE2C60_2849_4C32_B532_2B1A89FFA9CD_.wvu.Rows" localSheetId="16" hidden="1">'Attach 12'!#REF!,'Attach 12'!#REF!,'Attach 12'!#REF!</definedName>
    <definedName name="Z_F9FE2C60_2849_4C32_B532_2B1A89FFA9CD_.wvu.Rows" localSheetId="20" hidden="1">'Attach 15'!$15:$15</definedName>
    <definedName name="Z_F9FE2C60_2849_4C32_B532_2B1A89FFA9CD_.wvu.Rows" localSheetId="22" hidden="1">'Attach 17'!$26:$26,'Attach 17'!$32:$209</definedName>
    <definedName name="Z_F9FE2C60_2849_4C32_B532_2B1A89FFA9CD_.wvu.Rows" localSheetId="24" hidden="1">'Attach 19'!$13:$13,'Attach 19'!$20:$28</definedName>
    <definedName name="Z_F9FE2C60_2849_4C32_B532_2B1A89FFA9CD_.wvu.Rows" localSheetId="26" hidden="1">'Attach 25'!$13:$13,'Attach 25'!$20:$28</definedName>
    <definedName name="Z_F9FE2C60_2849_4C32_B532_2B1A89FFA9CD_.wvu.Rows" localSheetId="9" hidden="1">'Attach 5'!$4:$4</definedName>
    <definedName name="Z_F9FE2C60_2849_4C32_B532_2B1A89FFA9CD_.wvu.Rows" localSheetId="2" hidden="1">'Names Bidder'!$28:$30</definedName>
    <definedName name="Z_FE4EC9C4_31B9_4D40_8323_5B16C3BC840F_.wvu.Cols" localSheetId="20" hidden="1">'Attach 15'!$H:$H</definedName>
    <definedName name="Z_FE4EC9C4_31B9_4D40_8323_5B16C3BC840F_.wvu.Cols" localSheetId="9" hidden="1">'Attach 5'!$H:$H</definedName>
    <definedName name="Z_FE4EC9C4_31B9_4D40_8323_5B16C3BC840F_.wvu.Cols" localSheetId="11" hidden="1">'Attach 6'!$H:$H</definedName>
    <definedName name="Z_FE4EC9C4_31B9_4D40_8323_5B16C3BC840F_.wvu.PrintArea" localSheetId="14" hidden="1">'Attach 10'!$A$1:$E$22</definedName>
    <definedName name="Z_FE4EC9C4_31B9_4D40_8323_5B16C3BC840F_.wvu.PrintArea" localSheetId="15" hidden="1">'Attach 11'!$A$1:$E$28</definedName>
    <definedName name="Z_FE4EC9C4_31B9_4D40_8323_5B16C3BC840F_.wvu.PrintArea" localSheetId="16" hidden="1">'Attach 12'!$A$1:$E$34</definedName>
    <definedName name="Z_FE4EC9C4_31B9_4D40_8323_5B16C3BC840F_.wvu.PrintArea" localSheetId="17" hidden="1">'Attach 13'!$A$1:$E$29</definedName>
    <definedName name="Z_FE4EC9C4_31B9_4D40_8323_5B16C3BC840F_.wvu.PrintArea" localSheetId="18" hidden="1">'Attach 14'!$A$1:$E$29</definedName>
    <definedName name="Z_FE4EC9C4_31B9_4D40_8323_5B16C3BC840F_.wvu.PrintArea" localSheetId="19" hidden="1">'Attach 14-IP'!$A$8:$I$217</definedName>
    <definedName name="Z_FE4EC9C4_31B9_4D40_8323_5B16C3BC840F_.wvu.PrintArea" localSheetId="20" hidden="1">'Attach 15'!$A$1:$E$85</definedName>
    <definedName name="Z_FE4EC9C4_31B9_4D40_8323_5B16C3BC840F_.wvu.PrintArea" localSheetId="21" hidden="1">'Attach 16'!$A$1:$L$97</definedName>
    <definedName name="Z_FE4EC9C4_31B9_4D40_8323_5B16C3BC840F_.wvu.PrintArea" localSheetId="22" hidden="1">'Attach 17'!$A$1:$E$33</definedName>
    <definedName name="Z_FE4EC9C4_31B9_4D40_8323_5B16C3BC840F_.wvu.PrintArea" localSheetId="24" hidden="1">'Attach 19'!$A$1:$E$31</definedName>
    <definedName name="Z_FE4EC9C4_31B9_4D40_8323_5B16C3BC840F_.wvu.PrintArea" localSheetId="26" hidden="1">'Attach 25'!$A$1:$E$31</definedName>
    <definedName name="Z_FE4EC9C4_31B9_4D40_8323_5B16C3BC840F_.wvu.PrintArea" localSheetId="4" hidden="1">'Attach 3(JV)'!$A$1:$E$29</definedName>
    <definedName name="Z_FE4EC9C4_31B9_4D40_8323_5B16C3BC840F_.wvu.PrintArea" localSheetId="5" hidden="1">'Attach 3(QR)'!$A$1:$E$28</definedName>
    <definedName name="Z_FE4EC9C4_31B9_4D40_8323_5B16C3BC840F_.wvu.PrintArea" localSheetId="6" hidden="1">'Attach 4'!$A$1:$E$25</definedName>
    <definedName name="Z_FE4EC9C4_31B9_4D40_8323_5B16C3BC840F_.wvu.PrintArea" localSheetId="7" hidden="1">'Attach 4 (A)'!$A$1:$E$27</definedName>
    <definedName name="Z_FE4EC9C4_31B9_4D40_8323_5B16C3BC840F_.wvu.PrintArea" localSheetId="8" hidden="1">'Attach 4 (B)'!$A$1:$E$26</definedName>
    <definedName name="Z_FE4EC9C4_31B9_4D40_8323_5B16C3BC840F_.wvu.PrintArea" localSheetId="9" hidden="1">'Attach 5'!$A$1:$E$28</definedName>
    <definedName name="Z_FE4EC9C4_31B9_4D40_8323_5B16C3BC840F_.wvu.PrintArea" localSheetId="11" hidden="1">'Attach 6'!$A$1:$E$28</definedName>
    <definedName name="Z_FE4EC9C4_31B9_4D40_8323_5B16C3BC840F_.wvu.PrintArea" localSheetId="12" hidden="1">'Attach 7'!$A$1:$E$28</definedName>
    <definedName name="Z_FE4EC9C4_31B9_4D40_8323_5B16C3BC840F_.wvu.PrintArea" localSheetId="13" hidden="1">'Attach 9'!$A$1:$E$60</definedName>
    <definedName name="Z_FE4EC9C4_31B9_4D40_8323_5B16C3BC840F_.wvu.PrintArea" localSheetId="27" hidden="1">'Bid Form 1st Envelope '!$A$1:$F$131</definedName>
    <definedName name="Z_FE4EC9C4_31B9_4D40_8323_5B16C3BC840F_.wvu.PrintArea" localSheetId="2" hidden="1">'Names Bidder'!$B$1:$D$36</definedName>
    <definedName name="Z_FE4EC9C4_31B9_4D40_8323_5B16C3BC840F_.wvu.PrintTitles" localSheetId="16" hidden="1">'Attach 12'!$18:$18</definedName>
    <definedName name="Z_FE4EC9C4_31B9_4D40_8323_5B16C3BC840F_.wvu.PrintTitles" localSheetId="13" hidden="1">'Attach 9'!$18:$18</definedName>
    <definedName name="Z_FE4EC9C4_31B9_4D40_8323_5B16C3BC840F_.wvu.Rows" localSheetId="16" hidden="1">'Attach 12'!#REF!,'Attach 12'!#REF!,'Attach 12'!#REF!</definedName>
    <definedName name="Z_FE4EC9C4_31B9_4D40_8323_5B16C3BC840F_.wvu.Rows" localSheetId="20" hidden="1">'Attach 15'!$15:$15</definedName>
    <definedName name="Z_FE4EC9C4_31B9_4D40_8323_5B16C3BC840F_.wvu.Rows" localSheetId="22" hidden="1">'Attach 17'!$26:$26,'Attach 17'!$32:$209</definedName>
    <definedName name="Z_FE4EC9C4_31B9_4D40_8323_5B16C3BC840F_.wvu.Rows" localSheetId="24" hidden="1">'Attach 19'!$13:$13,'Attach 19'!$20:$28</definedName>
    <definedName name="Z_FE4EC9C4_31B9_4D40_8323_5B16C3BC840F_.wvu.Rows" localSheetId="26" hidden="1">'Attach 25'!$13:$13,'Attach 25'!$20:$28</definedName>
    <definedName name="Z_FE4EC9C4_31B9_4D40_8323_5B16C3BC840F_.wvu.Rows" localSheetId="9" hidden="1">'Attach 5'!$4:$4</definedName>
    <definedName name="Z_FE4EC9C4_31B9_4D40_8323_5B16C3BC840F_.wvu.Rows" localSheetId="2" hidden="1">'Names Bidder'!$28:$30</definedName>
  </definedNames>
  <calcPr calcId="162913"/>
  <customWorkbookViews>
    <customWorkbookView name="Venkatesh Karri {वेंकटेश कर्री} - Personal View" guid="{99A3D5D6-7470-428F-B812-F9118A54C542}" mergeInterval="0" personalView="1" maximized="1" xWindow="-8" yWindow="-8" windowWidth="1936" windowHeight="1056" tabRatio="951" activeSheetId="14"/>
    <customWorkbookView name="60003018 - Personal View" guid="{A36312D6-6542-430C-9B41-AC312BBA51FD}" mergeInterval="0" personalView="1" maximized="1" windowWidth="1362" windowHeight="522" tabRatio="951" activeSheetId="3" showComments="commIndAndComment"/>
    <customWorkbookView name="60003235 - Personal View" guid="{1E2D7167-D6B7-4690-9A83-BF768C4223A4}" mergeInterval="0" personalView="1" maximized="1" xWindow="1" yWindow="1" windowWidth="1020" windowHeight="496" tabRatio="861" activeSheetId="28"/>
    <customWorkbookView name="60001487 - Personal View" guid="{7A88FC7A-7690-48AB-B789-172043AFADC8}" mergeInterval="0" personalView="1" maximized="1" xWindow="1" yWindow="1" windowWidth="1362" windowHeight="538" tabRatio="861" activeSheetId="17"/>
    <customWorkbookView name="Atul Kumar Singh {अतुल कुमार सिंह} - Personal View" guid="{0D490C87-B003-4943-9825-ACE0B8E7CC06}" mergeInterval="0" personalView="1" maximized="1" windowWidth="1362" windowHeight="482" tabRatio="960" activeSheetId="2"/>
    <customWorkbookView name="Sanjeet Kumar - Personal View" guid="{CB7CD015-9A92-451A-BEF4-2BC98E3768DD}" mergeInterval="0" personalView="1" maximized="1" windowWidth="1362" windowHeight="527" tabRatio="960" activeSheetId="28"/>
    <customWorkbookView name="60002881 - Personal View" guid="{44C1C443-3199-4288-884A-D16AF7B2CD69}" mergeInterval="0" personalView="1" maximized="1" xWindow="1" yWindow="1" windowWidth="1362" windowHeight="538" tabRatio="960" activeSheetId="28"/>
    <customWorkbookView name="NRAPENDRA KUMAR - Personal View" guid="{82E8A0F5-0020-4355-95CF-28601763A783}" mergeInterval="0" personalView="1" maximized="1" windowWidth="1362" windowHeight="503" tabRatio="960" activeSheetId="7"/>
    <customWorkbookView name="Baijnath Singh - Personal View" guid="{240327DD-375F-45D4-BA52-89AFD79FE6A1}" mergeInterval="0" personalView="1" maximized="1" windowWidth="1362" windowHeight="495" tabRatio="960" activeSheetId="28"/>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3"/>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7"/>
    <customWorkbookView name="rkg - Personal View" guid="{FE4EC9C4-31B9-4D40-8323-5B16C3BC840F}" mergeInterval="0" personalView="1" maximized="1" windowWidth="1362" windowHeight="509" tabRatio="960" activeSheetId="28"/>
    <customWorkbookView name="Naba Kumar Mondal - Personal View" guid="{82C64B11-1F50-45B5-B7BB-9F1DC733C833}" mergeInterval="0" personalView="1" maximized="1" windowWidth="1362" windowHeight="543" tabRatio="960" activeSheetId="10"/>
    <customWorkbookView name="60001192 - Personal View" guid="{CFBF18EC-8277-4311-991B-395AF21BB33B}" mergeInterval="0" personalView="1" maximized="1" xWindow="1" yWindow="1" windowWidth="1362" windowHeight="496" tabRatio="861" activeSheetId="28"/>
    <customWorkbookView name="Jasminder Singh Bhatia {जसमिंदर सिंह} - Personal View" guid="{AA750348-930C-43DE-ADD0-8D60980F5013}" mergeInterval="0" personalView="1" maximized="1" windowWidth="1916" windowHeight="854" tabRatio="861" activeSheetId="28"/>
    <customWorkbookView name="Neeraj Kumar {नीरज कुमार} - Personal View" guid="{14C32814-5A59-4863-9FB1-822FBB75D7D1}" mergeInterval="0" personalView="1" maximized="1" windowWidth="1916" windowHeight="854" tabRatio="861" activeSheetId="28"/>
    <customWorkbookView name="Rahul {Rahul} - Personal View" guid="{1F125E51-1799-42D0-B41E-DC039BB17D59}" mergeInterval="0" personalView="1" maximized="1" windowWidth="1916" windowHeight="814" tabRatio="861" activeSheetId="2"/>
    <customWorkbookView name="Satendra Singh Sengar {सतेन्द्र सिंह सेंगर} - Personal View" guid="{70BF6F06-85BA-4CCF-BC67-75A4B6D4F833}" mergeInterval="0" personalView="1" maximized="1" windowWidth="1916" windowHeight="774" tabRatio="951" activeSheetId="28"/>
    <customWorkbookView name="Ankit Vaishnav {Ankit Vaishnav} - Personal View" guid="{A506B351-DE43-4CCA-818F-D2B51F2607AA}" mergeInterval="0" personalView="1" maximized="1" windowWidth="1436" windowHeight="674" tabRatio="951" activeSheetId="5"/>
    <customWorkbookView name="Parvinder Malik {परविंदर मलिक} - Personal View" guid="{F0293E54-F213-40E3-9CCA-0BF4497345B0}" mergeInterval="0" personalView="1" maximized="1" windowWidth="1362" windowHeight="522" tabRatio="951" activeSheetId="5"/>
  </customWorkbookViews>
</workbook>
</file>

<file path=xl/calcChain.xml><?xml version="1.0" encoding="utf-8"?>
<calcChain xmlns="http://schemas.openxmlformats.org/spreadsheetml/2006/main">
  <c r="C28" i="17" l="1"/>
  <c r="B20" i="5" l="1"/>
  <c r="B19" i="5"/>
  <c r="B18" i="5"/>
  <c r="B17" i="5"/>
  <c r="G20" i="22" l="1"/>
  <c r="F20" i="22"/>
  <c r="E20" i="22"/>
  <c r="D20" i="22"/>
  <c r="C20" i="22"/>
  <c r="B57" i="28" l="1"/>
  <c r="B56" i="28"/>
  <c r="B55" i="28"/>
  <c r="B54" i="28"/>
  <c r="B53" i="28"/>
  <c r="F1" i="2" l="1"/>
  <c r="E26" i="5"/>
  <c r="E25" i="5"/>
  <c r="B26" i="5"/>
  <c r="B25" i="5"/>
  <c r="B12" i="5"/>
  <c r="B11" i="5"/>
  <c r="B10" i="5"/>
  <c r="B9" i="5"/>
  <c r="B2" i="4"/>
  <c r="B1" i="4"/>
  <c r="B23" i="4"/>
  <c r="B20" i="4"/>
  <c r="B19" i="4"/>
  <c r="D6" i="4"/>
  <c r="B14" i="4" s="1"/>
  <c r="B15" i="4" s="1"/>
  <c r="B9" i="4" l="1"/>
  <c r="B20" i="22" s="1"/>
  <c r="C7" i="4"/>
  <c r="B8" i="4"/>
  <c r="A7" i="5" l="1"/>
  <c r="A1" i="30"/>
  <c r="A9" i="30" s="1"/>
  <c r="B9" i="30" s="1"/>
  <c r="D9" i="30" s="1"/>
  <c r="A7" i="30" l="1"/>
  <c r="B7" i="30" s="1"/>
  <c r="D7" i="30" s="1"/>
  <c r="A11" i="30"/>
  <c r="B11" i="30" s="1"/>
  <c r="D11" i="30" s="1"/>
  <c r="A10" i="30"/>
  <c r="B10" i="30" s="1"/>
  <c r="D10" i="30" s="1"/>
  <c r="A8" i="30"/>
  <c r="B8" i="30" s="1"/>
  <c r="D8" i="30" s="1"/>
  <c r="A6" i="30"/>
  <c r="B6" i="30" s="1"/>
  <c r="A4" i="30" l="1"/>
  <c r="E1" i="27"/>
  <c r="E11" i="27"/>
  <c r="E10" i="27"/>
  <c r="E9" i="27"/>
  <c r="E8" i="27"/>
  <c r="E7" i="27"/>
  <c r="B52" i="28" l="1"/>
  <c r="B51" i="28"/>
  <c r="B50" i="28"/>
  <c r="B49" i="28"/>
  <c r="I5" i="3" l="1"/>
  <c r="B11" i="3"/>
  <c r="E1" i="26" l="1"/>
  <c r="E1" i="25"/>
  <c r="E1" i="24"/>
  <c r="E1" i="23"/>
  <c r="L1" i="22"/>
  <c r="E1" i="21"/>
  <c r="E1" i="19"/>
  <c r="E1" i="18"/>
  <c r="E1" i="17"/>
  <c r="E1" i="16"/>
  <c r="E1" i="15"/>
  <c r="E1" i="13"/>
  <c r="E1" i="12"/>
  <c r="E1" i="10"/>
  <c r="E1" i="9"/>
  <c r="E1" i="8"/>
  <c r="E1" i="7"/>
  <c r="E1" i="6"/>
  <c r="E1" i="5"/>
  <c r="F36" i="21" l="1"/>
  <c r="A53" i="14" l="1"/>
  <c r="I4" i="3" l="1"/>
  <c r="P16" i="28" s="1"/>
  <c r="B5" i="3" l="1"/>
  <c r="B48" i="28" l="1"/>
  <c r="B47" i="28"/>
  <c r="E11" i="26"/>
  <c r="E10" i="26"/>
  <c r="E9" i="26"/>
  <c r="E8" i="26"/>
  <c r="E7" i="26"/>
  <c r="A1" i="11"/>
  <c r="D6" i="11"/>
  <c r="D7" i="11"/>
  <c r="D8" i="11"/>
  <c r="D9" i="11"/>
  <c r="B46" i="28"/>
  <c r="B45" i="28"/>
  <c r="B44" i="28"/>
  <c r="B43" i="28"/>
  <c r="B42" i="28"/>
  <c r="B41" i="28"/>
  <c r="B40" i="28"/>
  <c r="B39" i="28"/>
  <c r="B38" i="28"/>
  <c r="B37" i="28"/>
  <c r="B36" i="28"/>
  <c r="B35" i="28"/>
  <c r="B34" i="28"/>
  <c r="B33" i="28"/>
  <c r="B17" i="28"/>
  <c r="AD22" i="28"/>
  <c r="AD27" i="28"/>
  <c r="A1" i="10" l="1"/>
  <c r="E11" i="24" l="1"/>
  <c r="E10" i="24"/>
  <c r="E9" i="24"/>
  <c r="E8" i="24"/>
  <c r="E7" i="24"/>
  <c r="D56" i="14" l="1"/>
  <c r="D55" i="14"/>
  <c r="E11" i="14" l="1"/>
  <c r="E10" i="14"/>
  <c r="E9" i="14"/>
  <c r="E8" i="14"/>
  <c r="E7" i="14"/>
  <c r="B22" i="28" l="1"/>
  <c r="B2" i="2"/>
  <c r="B71" i="23" l="1"/>
  <c r="B70" i="23"/>
  <c r="B69" i="23"/>
  <c r="B68" i="23"/>
  <c r="A67" i="23"/>
  <c r="A66" i="23"/>
  <c r="B43" i="23"/>
  <c r="B42" i="23"/>
  <c r="B41" i="23"/>
  <c r="B40" i="23"/>
  <c r="A39" i="23"/>
  <c r="A38" i="23"/>
  <c r="D11" i="23"/>
  <c r="D70" i="23" s="1"/>
  <c r="D10" i="23"/>
  <c r="D69" i="23" s="1"/>
  <c r="D9" i="23"/>
  <c r="D68" i="23" s="1"/>
  <c r="D8" i="23"/>
  <c r="D67" i="23" s="1"/>
  <c r="D7" i="23"/>
  <c r="D66" i="23" s="1"/>
  <c r="Z2" i="23"/>
  <c r="D40" i="23" l="1"/>
  <c r="D38" i="23"/>
  <c r="D41" i="23"/>
  <c r="D39" i="23"/>
  <c r="D42" i="23"/>
  <c r="H30" i="28" l="1"/>
  <c r="C23" i="17" l="1"/>
  <c r="C24" i="17" s="1"/>
  <c r="I124" i="28"/>
  <c r="B32" i="28"/>
  <c r="B31" i="28"/>
  <c r="B28" i="28"/>
  <c r="B27" i="28"/>
  <c r="H29" i="28"/>
  <c r="E11" i="19"/>
  <c r="E10" i="19"/>
  <c r="E9" i="19"/>
  <c r="E8" i="19"/>
  <c r="E7" i="19"/>
  <c r="A39" i="20"/>
  <c r="F194" i="20"/>
  <c r="F193" i="20"/>
  <c r="A50" i="20"/>
  <c r="A45" i="20"/>
  <c r="A41" i="20"/>
  <c r="A40" i="20"/>
  <c r="A37" i="20"/>
  <c r="A38" i="20"/>
  <c r="A1" i="29"/>
  <c r="A11" i="29" s="1"/>
  <c r="A8" i="28"/>
  <c r="A9" i="28"/>
  <c r="A10" i="28"/>
  <c r="A11" i="28"/>
  <c r="A12" i="28"/>
  <c r="C15" i="28"/>
  <c r="E7" i="25"/>
  <c r="E8" i="25"/>
  <c r="E9" i="25"/>
  <c r="E10" i="25"/>
  <c r="E11" i="25"/>
  <c r="G7" i="22"/>
  <c r="G8" i="22"/>
  <c r="G9" i="22"/>
  <c r="G10" i="22"/>
  <c r="G11" i="22"/>
  <c r="A3" i="21"/>
  <c r="E7" i="21"/>
  <c r="E8" i="21"/>
  <c r="E9" i="21"/>
  <c r="E10" i="21"/>
  <c r="E11" i="21"/>
  <c r="E70" i="21"/>
  <c r="E7" i="18"/>
  <c r="E8" i="18"/>
  <c r="E9" i="18"/>
  <c r="E10" i="18"/>
  <c r="E11" i="18"/>
  <c r="D7" i="17"/>
  <c r="D8" i="17"/>
  <c r="D9" i="17"/>
  <c r="D10" i="17"/>
  <c r="D11" i="17"/>
  <c r="D7" i="16"/>
  <c r="D63" i="16" s="1"/>
  <c r="D8" i="16"/>
  <c r="D36" i="16" s="1"/>
  <c r="D9" i="16"/>
  <c r="D37" i="16" s="1"/>
  <c r="D10" i="16"/>
  <c r="D38" i="16" s="1"/>
  <c r="D11" i="16"/>
  <c r="D39" i="16" s="1"/>
  <c r="A35" i="16"/>
  <c r="A63" i="16"/>
  <c r="E7" i="15"/>
  <c r="E8" i="15"/>
  <c r="E9" i="15"/>
  <c r="E10" i="15"/>
  <c r="E11" i="15"/>
  <c r="E7" i="13"/>
  <c r="E8" i="13"/>
  <c r="E9" i="13"/>
  <c r="E10" i="13"/>
  <c r="E11" i="13"/>
  <c r="E7" i="12"/>
  <c r="E8" i="12"/>
  <c r="E9" i="12"/>
  <c r="E10" i="12"/>
  <c r="E11" i="12"/>
  <c r="A32" i="12"/>
  <c r="D7" i="10"/>
  <c r="D8" i="10"/>
  <c r="D9" i="10"/>
  <c r="D10" i="10"/>
  <c r="D11" i="10"/>
  <c r="E7" i="9"/>
  <c r="E8" i="9"/>
  <c r="E9" i="9"/>
  <c r="E10" i="9"/>
  <c r="E11" i="9"/>
  <c r="D7" i="8"/>
  <c r="D8" i="8"/>
  <c r="D9" i="8"/>
  <c r="D10" i="8"/>
  <c r="D11" i="8"/>
  <c r="E7" i="7"/>
  <c r="E8" i="7"/>
  <c r="E9" i="7"/>
  <c r="E10" i="7"/>
  <c r="E11" i="7"/>
  <c r="H18" i="7"/>
  <c r="I18" i="7"/>
  <c r="H19" i="7"/>
  <c r="I19" i="7"/>
  <c r="H20" i="7"/>
  <c r="I20" i="7"/>
  <c r="H21" i="7"/>
  <c r="I21" i="7"/>
  <c r="H22" i="7"/>
  <c r="I22" i="7"/>
  <c r="H23" i="7"/>
  <c r="I23" i="7"/>
  <c r="H24" i="7"/>
  <c r="I24" i="7"/>
  <c r="H25" i="7"/>
  <c r="I25" i="7"/>
  <c r="F26" i="7"/>
  <c r="G26" i="7"/>
  <c r="E7" i="6"/>
  <c r="E8" i="6"/>
  <c r="E9" i="6"/>
  <c r="E10" i="6"/>
  <c r="E11" i="6"/>
  <c r="A1" i="5"/>
  <c r="Z1" i="5"/>
  <c r="AT1" i="5"/>
  <c r="A3" i="5"/>
  <c r="Z8" i="5"/>
  <c r="B10" i="27"/>
  <c r="A14" i="5"/>
  <c r="AA25" i="5"/>
  <c r="B31" i="27"/>
  <c r="AA26" i="5"/>
  <c r="B1" i="3"/>
  <c r="B2" i="3"/>
  <c r="AA9" i="3"/>
  <c r="Z2" i="5" s="1"/>
  <c r="B10" i="3"/>
  <c r="B13" i="3"/>
  <c r="A7" i="27" s="1"/>
  <c r="B14" i="3"/>
  <c r="B18" i="3"/>
  <c r="B19" i="3"/>
  <c r="E28" i="3"/>
  <c r="B3" i="2"/>
  <c r="B11" i="29" l="1"/>
  <c r="D11" i="29" s="1"/>
  <c r="B9" i="10"/>
  <c r="B9" i="27"/>
  <c r="B12" i="8"/>
  <c r="B12" i="27"/>
  <c r="E24" i="9"/>
  <c r="E30" i="27"/>
  <c r="B11" i="26"/>
  <c r="B11" i="27"/>
  <c r="A3" i="26"/>
  <c r="A3" i="27"/>
  <c r="E23" i="26"/>
  <c r="E31" i="27"/>
  <c r="B84" i="21"/>
  <c r="B30" i="27"/>
  <c r="A1" i="14"/>
  <c r="A1" i="17"/>
  <c r="A1" i="24" s="1"/>
  <c r="D35" i="16"/>
  <c r="B23" i="13"/>
  <c r="B85" i="21"/>
  <c r="D66" i="16"/>
  <c r="B9" i="6"/>
  <c r="B31" i="25"/>
  <c r="B9" i="22"/>
  <c r="H20" i="22" s="1"/>
  <c r="B97" i="22"/>
  <c r="B9" i="8"/>
  <c r="F103" i="28"/>
  <c r="B33" i="17"/>
  <c r="B9" i="18"/>
  <c r="B9" i="15"/>
  <c r="B9" i="13"/>
  <c r="D24" i="11"/>
  <c r="E22" i="26"/>
  <c r="B9" i="11"/>
  <c r="B10" i="26"/>
  <c r="B25" i="11"/>
  <c r="B23" i="26"/>
  <c r="B8" i="11"/>
  <c r="B9" i="26"/>
  <c r="B24" i="11"/>
  <c r="B22" i="26"/>
  <c r="B12" i="9"/>
  <c r="B12" i="26"/>
  <c r="A7" i="26"/>
  <c r="A6" i="11"/>
  <c r="B11" i="9"/>
  <c r="B10" i="11"/>
  <c r="B12" i="12"/>
  <c r="B11" i="11"/>
  <c r="B23" i="6"/>
  <c r="B22" i="7"/>
  <c r="B28" i="10"/>
  <c r="B56" i="14"/>
  <c r="D33" i="17"/>
  <c r="D25" i="11"/>
  <c r="A3" i="11"/>
  <c r="A3" i="10"/>
  <c r="B12" i="25"/>
  <c r="B12" i="16"/>
  <c r="B12" i="18"/>
  <c r="B12" i="13"/>
  <c r="B12" i="24"/>
  <c r="B11" i="24"/>
  <c r="B9" i="24"/>
  <c r="B12" i="17"/>
  <c r="B12" i="14"/>
  <c r="B12" i="7"/>
  <c r="B12" i="21"/>
  <c r="B12" i="15"/>
  <c r="B12" i="10"/>
  <c r="B12" i="6"/>
  <c r="I26" i="7"/>
  <c r="A18" i="7" s="1"/>
  <c r="B11" i="17"/>
  <c r="B11" i="8"/>
  <c r="B40" i="16"/>
  <c r="A7" i="23"/>
  <c r="A7" i="24"/>
  <c r="E23" i="13"/>
  <c r="E31" i="24"/>
  <c r="E56" i="14"/>
  <c r="E26" i="12"/>
  <c r="E49" i="12" s="1"/>
  <c r="E30" i="24"/>
  <c r="E55" i="14"/>
  <c r="B10" i="23"/>
  <c r="B10" i="24"/>
  <c r="B11" i="18"/>
  <c r="B31" i="24"/>
  <c r="B30" i="24"/>
  <c r="A3" i="22"/>
  <c r="A3" i="24"/>
  <c r="B27" i="10"/>
  <c r="B55" i="14"/>
  <c r="B32" i="17"/>
  <c r="B96" i="22"/>
  <c r="B26" i="12"/>
  <c r="B49" i="12" s="1"/>
  <c r="B21" i="7"/>
  <c r="B10" i="13"/>
  <c r="B10" i="21"/>
  <c r="B10" i="10"/>
  <c r="D32" i="17"/>
  <c r="D64" i="16"/>
  <c r="E84" i="21"/>
  <c r="H26" i="7"/>
  <c r="A17" i="7" s="1"/>
  <c r="A1" i="15"/>
  <c r="A1" i="18"/>
  <c r="B10" i="14"/>
  <c r="B10" i="25"/>
  <c r="B10" i="12"/>
  <c r="B37" i="16"/>
  <c r="D26" i="16"/>
  <c r="D54" i="16" s="1"/>
  <c r="D82" i="16" s="1"/>
  <c r="E21" i="7"/>
  <c r="E27" i="12"/>
  <c r="E50" i="12" s="1"/>
  <c r="B30" i="23"/>
  <c r="B58" i="23" s="1"/>
  <c r="B86" i="23" s="1"/>
  <c r="B24" i="19"/>
  <c r="B29" i="23"/>
  <c r="B57" i="23" s="1"/>
  <c r="B85" i="23" s="1"/>
  <c r="B12" i="23"/>
  <c r="B9" i="23"/>
  <c r="E32" i="23"/>
  <c r="E60" i="23" s="1"/>
  <c r="D30" i="23"/>
  <c r="D58" i="23" s="1"/>
  <c r="D86" i="23" s="1"/>
  <c r="D29" i="23"/>
  <c r="D57" i="23" s="1"/>
  <c r="D85" i="23" s="1"/>
  <c r="A3" i="19"/>
  <c r="A3" i="23"/>
  <c r="A34" i="23" s="1"/>
  <c r="A62" i="23" s="1"/>
  <c r="A1" i="23"/>
  <c r="A32" i="23" s="1"/>
  <c r="A60" i="23" s="1"/>
  <c r="B10" i="17"/>
  <c r="B10" i="16"/>
  <c r="B10" i="9"/>
  <c r="B10" i="7"/>
  <c r="B10" i="18"/>
  <c r="B10" i="15"/>
  <c r="B10" i="8"/>
  <c r="B10" i="6"/>
  <c r="E105" i="28"/>
  <c r="E85" i="21"/>
  <c r="E22" i="7"/>
  <c r="D26" i="8"/>
  <c r="A1" i="21"/>
  <c r="A1" i="6"/>
  <c r="B11" i="23"/>
  <c r="C105" i="28"/>
  <c r="B18" i="15"/>
  <c r="B25" i="8"/>
  <c r="B30" i="25"/>
  <c r="B26" i="16"/>
  <c r="B54" i="16" s="1"/>
  <c r="B82" i="16" s="1"/>
  <c r="B24" i="9"/>
  <c r="B24" i="18"/>
  <c r="B22" i="13"/>
  <c r="B22" i="6"/>
  <c r="A113" i="28"/>
  <c r="A112" i="28"/>
  <c r="F110" i="28"/>
  <c r="H110" i="28"/>
  <c r="A110" i="28"/>
  <c r="C106" i="28"/>
  <c r="B26" i="8"/>
  <c r="B19" i="15"/>
  <c r="B27" i="12"/>
  <c r="B50" i="12" s="1"/>
  <c r="B25" i="9"/>
  <c r="B27" i="16"/>
  <c r="B55" i="16" s="1"/>
  <c r="B83" i="16" s="1"/>
  <c r="B25" i="18"/>
  <c r="E22" i="13"/>
  <c r="B9" i="17"/>
  <c r="B9" i="12"/>
  <c r="B9" i="25"/>
  <c r="B9" i="16"/>
  <c r="B9" i="14"/>
  <c r="B9" i="9"/>
  <c r="B9" i="7"/>
  <c r="B11" i="14"/>
  <c r="B11" i="25"/>
  <c r="B11" i="12"/>
  <c r="B38" i="16"/>
  <c r="H96" i="22"/>
  <c r="E18" i="15"/>
  <c r="D27" i="10"/>
  <c r="D25" i="8"/>
  <c r="E22" i="6"/>
  <c r="E30" i="25"/>
  <c r="E24" i="18"/>
  <c r="A16" i="14"/>
  <c r="A3" i="17"/>
  <c r="A3" i="8"/>
  <c r="D67" i="16"/>
  <c r="D65" i="16"/>
  <c r="B39" i="16"/>
  <c r="B11" i="16"/>
  <c r="B11" i="13"/>
  <c r="B11" i="7"/>
  <c r="B11" i="21"/>
  <c r="B11" i="15"/>
  <c r="B11" i="10"/>
  <c r="B11" i="6"/>
  <c r="B10" i="22"/>
  <c r="A1" i="9"/>
  <c r="A1" i="13"/>
  <c r="A1" i="8"/>
  <c r="A1" i="16"/>
  <c r="A29" i="16" s="1"/>
  <c r="A57" i="16" s="1"/>
  <c r="A1" i="12"/>
  <c r="A30" i="12" s="1"/>
  <c r="A1" i="7"/>
  <c r="B16" i="5"/>
  <c r="A36" i="16" s="1"/>
  <c r="E20" i="5"/>
  <c r="E19" i="5"/>
  <c r="E16" i="5"/>
  <c r="Z2" i="16"/>
  <c r="Z2" i="22"/>
  <c r="E17" i="5"/>
  <c r="E18" i="5"/>
  <c r="A7" i="29"/>
  <c r="A7" i="7"/>
  <c r="A7" i="14"/>
  <c r="A7" i="18"/>
  <c r="A7" i="13"/>
  <c r="A7" i="8"/>
  <c r="A7" i="15"/>
  <c r="A8" i="21"/>
  <c r="A7" i="22"/>
  <c r="A7" i="16"/>
  <c r="A7" i="25"/>
  <c r="A7" i="10"/>
  <c r="A7" i="17"/>
  <c r="A7" i="19"/>
  <c r="A7" i="9"/>
  <c r="A7" i="6"/>
  <c r="A7" i="12"/>
  <c r="A1" i="22"/>
  <c r="A9" i="29"/>
  <c r="A6" i="29"/>
  <c r="B6" i="29" s="1"/>
  <c r="E106" i="28"/>
  <c r="E24" i="19"/>
  <c r="B6" i="28"/>
  <c r="B12" i="22"/>
  <c r="B11" i="22"/>
  <c r="A3" i="12"/>
  <c r="E29" i="16"/>
  <c r="E57" i="16" s="1"/>
  <c r="A1" i="19"/>
  <c r="B9" i="19"/>
  <c r="B10" i="19"/>
  <c r="B11" i="19"/>
  <c r="B12" i="19"/>
  <c r="E31" i="25"/>
  <c r="H97" i="22"/>
  <c r="D27" i="16"/>
  <c r="D55" i="16" s="1"/>
  <c r="D83" i="16" s="1"/>
  <c r="E25" i="9"/>
  <c r="E25" i="18"/>
  <c r="E19" i="15"/>
  <c r="D28" i="10"/>
  <c r="E23" i="6"/>
  <c r="A3" i="14"/>
  <c r="A3" i="25"/>
  <c r="A3" i="18"/>
  <c r="A16" i="17"/>
  <c r="A3" i="9"/>
  <c r="A3" i="7"/>
  <c r="A3" i="6"/>
  <c r="A3" i="16" s="1"/>
  <c r="A31" i="16" s="1"/>
  <c r="A59" i="16" s="1"/>
  <c r="E25" i="19"/>
  <c r="B25" i="19"/>
  <c r="B9" i="21"/>
  <c r="E23" i="21" s="1"/>
  <c r="A3" i="15"/>
  <c r="E30" i="12"/>
  <c r="A3" i="13"/>
  <c r="A10" i="29"/>
  <c r="A8" i="29"/>
  <c r="B8" i="29" l="1"/>
  <c r="D8" i="29" s="1"/>
  <c r="B7" i="29"/>
  <c r="D7" i="29" s="1"/>
  <c r="B10" i="29"/>
  <c r="D10" i="29" s="1"/>
  <c r="B9" i="29"/>
  <c r="D9" i="29" s="1"/>
  <c r="A1" i="25"/>
  <c r="A1" i="26" s="1"/>
  <c r="A1" i="28" s="1"/>
  <c r="A1" i="27"/>
  <c r="A64" i="16"/>
  <c r="B67" i="16"/>
  <c r="B65" i="16"/>
  <c r="B66" i="16"/>
  <c r="B68" i="16"/>
  <c r="AI6" i="28"/>
  <c r="AI9" i="28"/>
  <c r="AI7" i="28"/>
  <c r="AI8" i="28" s="1"/>
  <c r="A4" i="29" l="1"/>
  <c r="B99" i="28"/>
</calcChain>
</file>

<file path=xl/comments1.xml><?xml version="1.0" encoding="utf-8"?>
<comments xmlns="http://schemas.openxmlformats.org/spreadsheetml/2006/main">
  <authors>
    <author>60001290</author>
  </authors>
  <commentList>
    <comment ref="C31" authorId="0" guid="{7F472F77-C098-4FC0-921D-DB90E1B245CD}" shapeId="0">
      <text>
        <r>
          <rPr>
            <sz val="9"/>
            <color indexed="81"/>
            <rFont val="Tahoma"/>
            <family val="2"/>
          </rPr>
          <t>Insert date in dd/mm/yyyy Format.</t>
        </r>
      </text>
    </comment>
  </commentList>
</comments>
</file>

<file path=xl/sharedStrings.xml><?xml version="1.0" encoding="utf-8"?>
<sst xmlns="http://schemas.openxmlformats.org/spreadsheetml/2006/main" count="1181" uniqueCount="712">
  <si>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</si>
  <si>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</si>
  <si>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</si>
  <si>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</si>
  <si>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</si>
  <si>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</si>
  <si>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</si>
  <si>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</si>
  <si>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</si>
  <si>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</si>
  <si>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</si>
  <si>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Name of other Partner - 2 (More, if any)</t>
  </si>
  <si>
    <t>Address of other Partner - 2 (More, if any)</t>
  </si>
  <si>
    <t>Thirty Five</t>
  </si>
  <si>
    <t>Labour, Co-efficient l=</t>
  </si>
  <si>
    <t>Electrolytic High Grade Zinc, co-efficient b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</si>
  <si>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</si>
  <si>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</si>
  <si>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</si>
  <si>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</si>
  <si>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</si>
  <si>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</si>
  <si>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</si>
  <si>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</si>
  <si>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</si>
  <si>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</si>
  <si>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</si>
  <si>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</si>
  <si>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</si>
  <si>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</si>
  <si>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</si>
  <si>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</si>
  <si>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</si>
  <si>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</si>
  <si>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</si>
  <si>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</si>
  <si>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</si>
  <si>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</si>
  <si>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</si>
  <si>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</si>
  <si>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</si>
  <si>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</si>
  <si>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</si>
  <si>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</si>
  <si>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</si>
  <si>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</si>
  <si>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</si>
  <si>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</si>
  <si>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</si>
  <si>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</si>
  <si>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</si>
  <si>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</si>
  <si>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</si>
  <si>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</si>
  <si>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</si>
  <si>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</si>
  <si>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</si>
  <si>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</si>
  <si>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</si>
  <si>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</si>
  <si>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</si>
  <si>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</si>
  <si>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</si>
  <si>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</si>
  <si>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</si>
  <si>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</si>
  <si>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</si>
  <si>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</si>
  <si>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</si>
  <si>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</si>
  <si>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</si>
  <si>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</si>
  <si>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</si>
  <si>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</si>
  <si>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</si>
  <si>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</si>
  <si>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</si>
  <si>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</si>
  <si>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</si>
  <si>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</si>
  <si>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</si>
  <si>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</si>
  <si>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</si>
  <si>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</si>
  <si>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</si>
  <si>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</si>
  <si>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</si>
  <si>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</si>
  <si>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</si>
  <si>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</si>
  <si>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</si>
  <si>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</si>
  <si>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</si>
  <si>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</si>
  <si>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</si>
  <si>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</si>
  <si>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</si>
  <si>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</si>
  <si>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</si>
  <si>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</si>
  <si>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</si>
  <si>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</si>
  <si>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</si>
  <si>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</si>
  <si>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</si>
  <si>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</si>
  <si>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</si>
  <si>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</si>
  <si>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</si>
  <si>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</si>
  <si>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</si>
  <si>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</si>
  <si>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</si>
  <si>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</si>
  <si>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</si>
  <si>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</si>
  <si>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</si>
  <si>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</si>
  <si>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</si>
  <si>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</si>
  <si>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</si>
  <si>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</si>
  <si>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</si>
  <si>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</si>
  <si>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</si>
  <si>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</si>
  <si>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</si>
  <si>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</si>
  <si>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</si>
  <si>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</si>
  <si>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</si>
  <si>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</si>
  <si>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</si>
  <si>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</si>
  <si>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</si>
  <si>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</si>
  <si>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</si>
  <si>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</si>
  <si>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</si>
  <si>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</si>
  <si>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</si>
  <si>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</si>
  <si>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</si>
  <si>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</si>
  <si>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</si>
  <si>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</si>
  <si>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</si>
  <si>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</si>
  <si>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</si>
  <si>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</si>
  <si>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</si>
  <si>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</si>
  <si>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</si>
  <si>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</si>
  <si>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</si>
  <si>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</si>
  <si>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</si>
  <si>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</si>
  <si>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</si>
  <si>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</si>
  <si>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</si>
  <si>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</si>
  <si>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Designation   :</t>
  </si>
  <si>
    <t>1.           </t>
  </si>
  <si>
    <t>2.           </t>
  </si>
  <si>
    <t>4.           </t>
  </si>
  <si>
    <t>5.           </t>
  </si>
  <si>
    <t>6.           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</si>
  <si>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</si>
  <si>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</si>
  <si>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</si>
  <si>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</si>
  <si>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</si>
  <si>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</si>
  <si>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</si>
  <si>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Sole Bidder</t>
  </si>
  <si>
    <t>JV (Joint Venture)</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</si>
  <si>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</si>
  <si>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</si>
  <si>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</si>
  <si>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</si>
  <si>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</si>
  <si>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</si>
  <si>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</si>
  <si>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</si>
  <si>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</si>
  <si>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</si>
  <si>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</si>
  <si>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</si>
  <si>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</si>
  <si>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</si>
  <si>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</si>
  <si>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</si>
  <si>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</si>
  <si>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</si>
  <si>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</si>
  <si>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</si>
  <si>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</si>
  <si>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</si>
  <si>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</si>
  <si>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</si>
  <si>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</si>
  <si>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</si>
  <si>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</si>
  <si>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</si>
  <si>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</si>
  <si>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</si>
  <si>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</si>
  <si>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</si>
  <si>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</si>
  <si>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</si>
  <si>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</si>
  <si>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</si>
  <si>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</si>
  <si>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</si>
  <si>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</si>
  <si>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</si>
  <si>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</si>
  <si>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</si>
  <si>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</si>
  <si>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</si>
  <si>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</si>
  <si>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</si>
  <si>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</si>
  <si>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</si>
  <si>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</si>
  <si>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</si>
  <si>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</si>
  <si>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</si>
  <si>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</si>
  <si>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</si>
  <si>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</si>
  <si>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</si>
  <si>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</si>
  <si>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</si>
  <si>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</si>
  <si>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</si>
  <si>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</si>
  <si>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</si>
  <si>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</si>
  <si>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</si>
  <si>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</si>
  <si>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</si>
  <si>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</si>
  <si>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</si>
  <si>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</si>
  <si>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</si>
  <si>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</si>
  <si>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</si>
  <si>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</si>
  <si>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</si>
  <si>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</si>
  <si>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</si>
  <si>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</si>
  <si>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</si>
  <si>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</si>
  <si>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</si>
  <si>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</si>
  <si>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</si>
  <si>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</si>
  <si>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</si>
  <si>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</si>
  <si>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</si>
  <si>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</si>
  <si>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</si>
  <si>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</si>
  <si>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</si>
  <si>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</si>
  <si>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</si>
  <si>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</si>
  <si>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</si>
  <si>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</si>
  <si>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</si>
  <si>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</si>
  <si>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</si>
  <si>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</si>
  <si>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</si>
  <si>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</si>
  <si>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</si>
  <si>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</si>
  <si>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</si>
  <si>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</si>
  <si>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</si>
  <si>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</si>
  <si>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</si>
  <si>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</si>
  <si>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</si>
  <si>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</si>
  <si>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</si>
  <si>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</si>
  <si>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</si>
  <si>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</si>
  <si>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</si>
  <si>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</si>
  <si>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</si>
  <si>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</si>
  <si>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</si>
  <si>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</si>
  <si>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</si>
  <si>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</si>
  <si>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</si>
  <si>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</si>
  <si>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</si>
  <si>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</si>
  <si>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</si>
  <si>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</si>
  <si>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</si>
  <si>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</si>
  <si>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</si>
  <si>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</si>
  <si>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</si>
  <si>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</si>
  <si>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</si>
  <si>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</si>
  <si>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</si>
  <si>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</si>
  <si>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</si>
  <si>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</si>
  <si>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</si>
  <si>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</si>
  <si>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</si>
  <si>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</si>
  <si>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</si>
  <si>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</si>
  <si>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</si>
  <si>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</si>
  <si>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</si>
  <si>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</si>
  <si>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</si>
  <si>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</si>
  <si>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</si>
  <si>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</si>
  <si>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</si>
  <si>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</si>
  <si>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</si>
  <si>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</si>
  <si>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</si>
  <si>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</si>
  <si>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</si>
  <si>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</si>
  <si>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</si>
  <si>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</si>
  <si>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</si>
  <si>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</si>
  <si>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</si>
  <si>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</si>
  <si>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</si>
  <si>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</si>
  <si>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</si>
  <si>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</si>
  <si>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</si>
  <si>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</si>
  <si>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</si>
  <si>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</si>
  <si>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</si>
  <si>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</si>
  <si>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</si>
  <si>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</si>
  <si>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</si>
  <si>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</si>
  <si>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</si>
  <si>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</si>
  <si>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</si>
  <si>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</si>
  <si>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</si>
  <si>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</si>
  <si>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</si>
  <si>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</si>
  <si>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</si>
  <si>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</si>
  <si>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</si>
  <si>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</si>
  <si>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</si>
  <si>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</si>
  <si>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</si>
  <si>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</si>
  <si>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</si>
  <si>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</si>
  <si>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</si>
  <si>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</si>
  <si>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</si>
  <si>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Quantity proposed to be bought/sub-contracted</t>
  </si>
  <si>
    <t xml:space="preserve">Details of the proposed sub-contractor/sub-vendor </t>
  </si>
  <si>
    <t xml:space="preserve">Name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</si>
  <si>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</si>
  <si>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</si>
  <si>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</si>
  <si>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</si>
  <si>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</si>
  <si>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</si>
  <si>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</si>
  <si>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</si>
  <si>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</si>
  <si>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</si>
  <si>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</si>
  <si>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</si>
  <si>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</si>
  <si>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</si>
  <si>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</si>
  <si>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</si>
  <si>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</si>
  <si>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</si>
  <si>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</si>
  <si>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</si>
  <si>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</si>
  <si>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Name of the published index</t>
  </si>
  <si>
    <t xml:space="preserve">For Fabricated Tower Parts (including bolts &amp; nuts) </t>
  </si>
  <si>
    <t>A</t>
  </si>
  <si>
    <t>IEEMA</t>
  </si>
  <si>
    <t>Coefficient  ‘a’ shall be between 0.51 to 0.57 and coefficient ‘b’ shall be between 0.08 to 0.10 and coefficient ‘l’ shall be between 0.20 to 0.24 and sum of Coefficients ‘a’, ‘b’ and ‘l’ shall be 0.85</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</si>
  <si>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</si>
  <si>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</si>
  <si>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</si>
  <si>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</si>
  <si>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</si>
  <si>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</si>
  <si>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</si>
  <si>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</si>
  <si>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</si>
  <si>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</si>
  <si>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</si>
  <si>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</si>
  <si>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</si>
  <si>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</si>
  <si>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</si>
  <si>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</si>
  <si>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</si>
  <si>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</si>
  <si>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</si>
  <si>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</si>
  <si>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</si>
  <si>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</si>
  <si>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</si>
  <si>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</si>
  <si>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</si>
  <si>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</si>
  <si>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</si>
  <si>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</si>
  <si>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</si>
  <si>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</si>
  <si>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</si>
  <si>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</si>
  <si>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</si>
  <si>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</si>
  <si>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</si>
  <si>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</si>
  <si>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</si>
  <si>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</si>
  <si>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</si>
  <si>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</si>
  <si>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</si>
  <si>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</si>
  <si>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</si>
  <si>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</si>
  <si>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</si>
  <si>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</si>
  <si>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</si>
  <si>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</si>
  <si>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</si>
  <si>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</si>
  <si>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</si>
  <si>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</si>
  <si>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</si>
  <si>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</si>
  <si>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</si>
  <si>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</si>
  <si>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</si>
  <si>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</si>
  <si>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</si>
  <si>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</si>
  <si>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</si>
  <si>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</si>
  <si>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</si>
  <si>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</si>
  <si>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</si>
  <si>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</si>
  <si>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</si>
  <si>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</si>
  <si>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</si>
  <si>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</si>
  <si>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</si>
  <si>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</si>
  <si>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</si>
  <si>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</si>
  <si>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</si>
  <si>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</si>
  <si>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</si>
  <si>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</si>
  <si>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</si>
  <si>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</si>
  <si>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</si>
  <si>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</si>
  <si>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</si>
  <si>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</si>
  <si>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</si>
  <si>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</si>
  <si>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</si>
  <si>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</si>
  <si>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</si>
  <si>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</si>
  <si>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</si>
  <si>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</si>
  <si>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</si>
  <si>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</si>
  <si>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</si>
  <si>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</si>
  <si>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</si>
  <si>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</si>
  <si>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</si>
  <si>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</si>
  <si>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</si>
  <si>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</si>
  <si>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</si>
  <si>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</si>
  <si>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</si>
  <si>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</si>
  <si>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</si>
  <si>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</si>
  <si>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</si>
  <si>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</si>
  <si>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</si>
  <si>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</si>
  <si>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</si>
  <si>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</si>
  <si>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</si>
  <si>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</si>
  <si>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</si>
  <si>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</si>
  <si>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</si>
  <si>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</si>
  <si>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</si>
  <si>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</si>
  <si>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</si>
  <si>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</si>
  <si>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</si>
  <si>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</si>
  <si>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</si>
  <si>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 ……. …….. …… ……. …….. </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</si>
  <si>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</si>
  <si>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</si>
  <si>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</si>
  <si>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</si>
  <si>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</si>
  <si>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</si>
  <si>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</si>
  <si>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</si>
  <si>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</si>
  <si>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</si>
  <si>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</si>
  <si>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</si>
  <si>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</si>
  <si>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Value of index</t>
  </si>
  <si>
    <t>Attachment-9</t>
  </si>
  <si>
    <t>Period in months from the effective date of contract</t>
  </si>
  <si>
    <t>Steel Blooms, co-efficient a =</t>
  </si>
  <si>
    <t>2018- 2019</t>
  </si>
  <si>
    <t>Safety Pact</t>
  </si>
  <si>
    <t>(Safety Pact)</t>
  </si>
  <si>
    <t>Safety Pact is annexed separately herewith this Volume.</t>
  </si>
  <si>
    <t>1.We hereby furnish the details of the items/ sub-assemblies (supply items), we propose to buy for the purpose of furnishing and installation of the subject Package :</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</si>
  <si>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</si>
  <si>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 :</t>
  </si>
  <si>
    <t xml:space="preserve">Name of Micro and Small Enterprises (MSEs) </t>
  </si>
  <si>
    <t>Name &amp; Address</t>
  </si>
  <si>
    <t>ATTACHMENT-5A</t>
  </si>
  <si>
    <t>(Items, Components, Raw Material, Services proposed to be sourced from Micro and Small Enterprises): The details of the items, components, raw material, services which is proposed to bought/availed from Micro and Small Enterprises for the purpose of completion of works</t>
  </si>
  <si>
    <t xml:space="preserve">We are a Micro and Small Enterprise (MSE) registered with </t>
  </si>
  <si>
    <t xml:space="preserve">a designated Authority of GoI under the Public Procurement Policy for MSEs order 2012. (applicable for MSE only) </t>
  </si>
  <si>
    <t>2015 - 2016</t>
  </si>
  <si>
    <t>2019- 2020</t>
  </si>
  <si>
    <t>2020- 2021</t>
  </si>
  <si>
    <t>(iii)</t>
  </si>
  <si>
    <t>As per para BDS/ITB clause 9.3 q, Bidder shall furnish the details of their Provident Fund Code Number</t>
  </si>
  <si>
    <t>Name of Bidders/JV Partners</t>
  </si>
  <si>
    <t>Provident Fund Code Number</t>
  </si>
  <si>
    <t xml:space="preserve">Details </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</si>
  <si>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Accordingly,We hereby furnish the details of ex-employees of POWERGRID who had retired/ resigned at the level of General Manager and above from POWERGRID and subsequently have been employed by us:</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</si>
  <si>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</si>
  <si>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</si>
  <si>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rPr>
        <b/>
        <sz val="11"/>
        <rFont val="Book Antiqua"/>
        <family val="1"/>
      </rPr>
      <t xml:space="preserve">Note:  </t>
    </r>
    <r>
      <rPr>
        <sz val="11"/>
        <rFont val="Book Antiqua"/>
        <family val="1"/>
      </rPr>
      <t xml:space="preserv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</si>
  <si>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(Declaration of Key Managerial Person and Power of Attorney holder)</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</si>
  <si>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</si>
  <si>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</si>
  <si>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 xml:space="preserve">6***. Our/Our proposed manufacturer’s annual manufacturing capacity as certified by a Chartered Engineer or similar Professional/ Professional body/Govt Agencies is: </t>
  </si>
  <si>
    <t xml:space="preserve"> MT/annum (for tower/tower parts)</t>
  </si>
  <si>
    <t xml:space="preserve">[Certificate from Chartered Engineer or similar Professional/ Professional body/Govt Agencies in the country of the bidder/proposed manufacturer is to be enclosed along with this Attachment. Annual manufacturing capacity of all the manufacturers to be furnished separately]
***(Applicable only in case of Tower packages with scope for tower supply)
</t>
  </si>
  <si>
    <t>7. 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</si>
  <si>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I.</t>
  </si>
  <si>
    <t>a</t>
  </si>
  <si>
    <t>b.</t>
  </si>
  <si>
    <t>c.</t>
  </si>
  <si>
    <t>Option for Initial Advance (either Interest Bearing Initial Advance or No Initial Advance) and Information for E-payment, PF details and declaration regarding Micro/Small &amp; Medium Enterprises</t>
  </si>
  <si>
    <t>GSTIN Numbers</t>
  </si>
  <si>
    <t xml:space="preserve">GSTIN in the Sates/UT from where the supply of goods take place </t>
  </si>
  <si>
    <t>Name of the States/UT</t>
  </si>
  <si>
    <t>GSTIN number</t>
  </si>
  <si>
    <t>II.</t>
  </si>
  <si>
    <t>GSTIN in the States/UT where the supply for services take place (states where sites under the subject package is situated)</t>
  </si>
  <si>
    <t>7.       </t>
  </si>
  <si>
    <t>8.       </t>
  </si>
  <si>
    <t>9.       </t>
  </si>
  <si>
    <t>The above amounts are in accordance with the price schedules attached herewith and are made part of this bid</t>
  </si>
  <si>
    <t>Declaration of Key Managerial Person jointly with Power of Attorney holder</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</si>
  <si>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</si>
  <si>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</si>
  <si>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</si>
  <si>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</si>
  <si>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conform that the equipments offered shall have minimum (or a muximum, as the case may be) performance specified in Technical Specification. We further guarantee the performance/efficiency of the equipments in response to the Technical Specifications. </t>
  </si>
  <si>
    <t xml:space="preserve">Bidders are advised to print this declaration on the Company Letter Head and upload the duly signed and scanned copy along with the First Envelope Bid. </t>
  </si>
  <si>
    <r>
      <t xml:space="preserve">Are you a MSE owned by SC/ST* entrepreneurs in line with Public Procurement Policy for Micro and Small Enterprises (MSEs) order 2012 including subsequent amendment/notification/order </t>
    </r>
    <r>
      <rPr>
        <b/>
        <i/>
        <sz val="11"/>
        <rFont val="Book Antiqua"/>
        <family val="1"/>
      </rPr>
      <t>(Indicate Yes/No)</t>
    </r>
  </si>
  <si>
    <t>3.(a)       </t>
  </si>
  <si>
    <t>3.(b)</t>
  </si>
  <si>
    <t>Yes</t>
  </si>
  <si>
    <t>3.(c)</t>
  </si>
  <si>
    <t xml:space="preserve">If 3(b) is ‘Yes’ please mention whether you are (Proprietary MSE/ Partnership MSE/ Private Limited Company) owned by SC/ST entrepreneurs
</t>
  </si>
  <si>
    <t>(iv)</t>
  </si>
  <si>
    <t>(v)</t>
  </si>
  <si>
    <r>
      <t>Remarks</t>
    </r>
    <r>
      <rPr>
        <b/>
        <sz val="11"/>
        <rFont val="Book Antiqua"/>
        <family val="1"/>
      </rPr>
      <t>:</t>
    </r>
  </si>
  <si>
    <t>*The definition of MSEs owned by SC/ST is as given under:</t>
  </si>
  <si>
    <t>a.</t>
  </si>
  <si>
    <t>In case of proprietary MSE, proprietor(s) shall be SC /ST.</t>
  </si>
  <si>
    <t>In case of partnership MSE, the SC/ST partners shall be holding at least 51% shares in the unit.</t>
  </si>
  <si>
    <t xml:space="preserve">c. </t>
  </si>
  <si>
    <t>In case of Private Limited companies, at least 51% share shall be held by SC/ST promoters.</t>
  </si>
  <si>
    <r>
      <t>Documentary evidence</t>
    </r>
    <r>
      <rPr>
        <b/>
        <sz val="11"/>
        <rFont val="Book Antiqua"/>
        <family val="1"/>
      </rPr>
      <t>: Please provide scanned copy(ies) of the SC/ST certificate(s) issued by District Authority as applicable for SC/ST MSE category as per (a), (b) or (c) above.</t>
    </r>
  </si>
  <si>
    <t xml:space="preserve">We meet the eligibility requirements and have no conflict of interest in accordance with ITB Clause 2 </t>
  </si>
  <si>
    <t xml:space="preserve">Whether Bidder is MSE
[Select from drop down menu]
</t>
  </si>
  <si>
    <t>NOTE: (In case of JV, all partners of the Joint Venture shall be MSEs to consdier its bid as bid from MSE, JV bidder with at least one non-MSE partner (whether lead or other partner)  shall not be eligible for the benefit available to the MSE bidders)</t>
  </si>
  <si>
    <t>Authorization certificate issued by Domestic Manufacturer for selling Domestically Manufactured Iron &amp;Steel Products</t>
  </si>
  <si>
    <t xml:space="preserve">2. We hereby  delare that we would not subcontract the erection portion of the contract without prior approval of the Employer.
</t>
  </si>
  <si>
    <t>Compliance to the process related to the e-RA Terms &amp; Conditions and the Business Rules governing the e-RA</t>
  </si>
  <si>
    <t>2021- 2022</t>
  </si>
  <si>
    <t>2022- 2023</t>
  </si>
  <si>
    <t>2017 - 2018</t>
  </si>
  <si>
    <t>2016 - 2017</t>
  </si>
  <si>
    <t xml:space="preserve">Attachment 18 Safety Pact : To be submitted as per ITB Clause No. 9.3(s) (Format Attached separately in Volume-III of Bidding Documents)  </t>
  </si>
  <si>
    <t>Affidavit of Self Certification regarding Domestic Value Addition in Iron &amp; Steel Products</t>
  </si>
  <si>
    <t>Indian field labour index – namely All India average consumer price index for Industrial Workers (monthly)  (Base: 2001= 100), as published by Labour Bureau, Shimla, Government of India (www.labourbureau.nic.in).</t>
  </si>
  <si>
    <t>Labour, coefficient l =</t>
  </si>
  <si>
    <t>For Erection Price Component</t>
  </si>
  <si>
    <t>High Speed Diesel, coefficient a =</t>
  </si>
  <si>
    <t>L</t>
  </si>
  <si>
    <t>Coefficient  ‘a’ shall be between 0.20 to 0.24 and coefficient ‘l’ shall be between 0.56 to 0.60 and sum of Coefficients ‘a’ and ‘l’ shall be 0.80</t>
  </si>
  <si>
    <t>Wholesale Price Index Number for `HSD’(Individual Commodity) (monthly)  (Base: 2011-12=100), as published by Office of Economic Advisor, Ministry of Commerce &amp; Industry(www.eaindustry.nic.in)</t>
  </si>
  <si>
    <t>3.(d)           </t>
  </si>
  <si>
    <r>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t>
    </r>
    <r>
      <rPr>
        <i/>
        <sz val="11"/>
        <rFont val="Book Antiqua"/>
        <family val="1"/>
      </rPr>
      <t>Note: Documentary evidence is to be attached.</t>
    </r>
    <r>
      <rPr>
        <b/>
        <sz val="11"/>
        <rFont val="Book Antiqua"/>
        <family val="1"/>
      </rPr>
      <t xml:space="preserve">
</t>
    </r>
  </si>
  <si>
    <t>(Eligibility and Conformity of the Facilities)</t>
  </si>
  <si>
    <t>(Sub-contracted Items)</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</si>
  <si>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</si>
  <si>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(Compliance to the process related to the e-RA Terms &amp; Conditions and the Business Rules governing the e-RA)</t>
  </si>
  <si>
    <t xml:space="preserve">We confirm that: </t>
  </si>
  <si>
    <t>1) The undersigned is authorized representative of the Bidder.</t>
  </si>
  <si>
    <t xml:space="preserve">2) We have studied the e-Reverse Auction Terms &amp; Conditions and the Business Rules governing the e-Reverse Auction as mentioned in your letter and confirm our agreement to them. </t>
  </si>
  <si>
    <t>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t>
  </si>
  <si>
    <t>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t>
  </si>
  <si>
    <t xml:space="preserve">We hereby confirm that we will honor the Bids placed by us during the auction process.  </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</si>
  <si>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</si>
  <si>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</si>
  <si>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</si>
  <si>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</si>
  <si>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</si>
  <si>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2023-2024</t>
  </si>
  <si>
    <t>Steel Blooms of size 150 mm x 150 mm, as published by IEEMA</t>
  </si>
  <si>
    <t xml:space="preserve">Attachment 14 Integrity Pact : To be submitted as per ITB Clause No. 9.3(o) (Format Attached separately in Volume-III of Bidding Documents)  </t>
  </si>
  <si>
    <t>Qualified Manufacturer</t>
  </si>
  <si>
    <t>{Meeting the specified requirements given under para 1.1(a), 1.1(c) or 1.2 &amp; 1.4 of Annexure-A (BDS)}</t>
  </si>
  <si>
    <t>Individual Firm</t>
  </si>
  <si>
    <t>{Meeting the specified requirements given under para 1.3 &amp; 1.4 of Annexure-A (BDS)}</t>
  </si>
  <si>
    <t>Enter the details of the bidder below:</t>
  </si>
  <si>
    <t>Licensee of a Manufacturer (Licensor)</t>
  </si>
  <si>
    <t>{Meeting the specified requirements given under para 1.1(b) &amp; 1.4 of Annexure-A (BDS)}</t>
  </si>
  <si>
    <t xml:space="preserve">Joint Venture </t>
  </si>
  <si>
    <t>{Meeting the requirements specific to Joint Ventures given under para 1.5 of Annexure-A (BDS)}</t>
  </si>
  <si>
    <t>Specify type of Bidder [Select from drop down menu]</t>
  </si>
  <si>
    <t>Address of Registered Office</t>
  </si>
  <si>
    <t xml:space="preserve">Date     </t>
  </si>
  <si>
    <t xml:space="preserve">Place     </t>
  </si>
  <si>
    <t>Affidavit of Self certification regarding Minimum Local Content in line with PPP-MII Order and MoP order</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</si>
  <si>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t>
  </si>
  <si>
    <t>Declaration by the Bidder regarding events encountered pursuant to ITB Clause 2.1</t>
  </si>
  <si>
    <t>Certification by the Bidder as per DoE Order in line with ITB Clause 2.1</t>
  </si>
  <si>
    <t>Capacity, Capability and Experience of Sub-Contractor</t>
  </si>
  <si>
    <t>Unequivocal consent of the proposed Sub-Contractor</t>
  </si>
  <si>
    <t>For our Qualifying Requirements Data, please refer Attchment-3(QR) of this volume.</t>
  </si>
  <si>
    <t>Category
(Micro or Small)</t>
  </si>
  <si>
    <t>Submission of drawings for Approval</t>
  </si>
  <si>
    <t>Production of samples for type testing</t>
  </si>
  <si>
    <t>Completion of type tests</t>
  </si>
  <si>
    <t>Commencement of Commercial Production</t>
  </si>
  <si>
    <t>Offer of material for pre-despatch testing and inspection</t>
  </si>
  <si>
    <t>Commencement of shipment</t>
  </si>
  <si>
    <t>Completion of shipment (Receipt at final destination Site)</t>
  </si>
  <si>
    <t>For the activities other than supply of HTLS Conductor</t>
  </si>
  <si>
    <t>2024-2025</t>
  </si>
  <si>
    <t>Name and Addresse of Other Partner</t>
  </si>
  <si>
    <t>Attachments 3(JV), 4,  4(A),  4(B),  5, 5(A), 6, 7,  9,  10, 11, 12, 13, 15, 16, 17, 19, 25 and Bid Form for 1st Envelope are included here.</t>
  </si>
  <si>
    <t xml:space="preserve">Attachment 3 (QR), Attachment 20, Attachment 21, Attachment 22, Attachment 23, Attachment 24, Attachment-26 and Attachment-27: To be submitted as per the provisions of the Bidding Documents (Format Attached separately in Volume-III of Bidding Documents)  </t>
  </si>
  <si>
    <t>Attachment-28 and Attachment-29: Bidders may use their own proforma for furnishing the required information with the bid.</t>
  </si>
  <si>
    <t>Note:</t>
  </si>
  <si>
    <t>Bidders may note that no prescribed proforma has been enclosed for:</t>
  </si>
  <si>
    <t>Attachment 2:  Power of Attorney.</t>
  </si>
  <si>
    <t xml:space="preserve">(c) </t>
  </si>
  <si>
    <t>Attachment 28: Unequivocal consent of the proposed Sub-Contractor</t>
  </si>
  <si>
    <t>Attachment 29: Capacity, Capability and Experience of Sub-Contractor</t>
  </si>
  <si>
    <t xml:space="preserve">(For Attachments 2, 28 and 29, Bidders may use their own proforma for furnishing the required information with the bid). </t>
  </si>
  <si>
    <t>For the supply of HTLS Conductor</t>
  </si>
  <si>
    <t>This has reference to the Terms &amp; Conditions for the e-Reverse Auction mentioned in the Business Rules for Reconductoring Package OH03 of 132 KV transmission lines with HTLS conductor including supply of HTLS conductor, associated clamps fittings &amp; accessories and assorted (missing members) tower parts &amp; tower strengthening for : 132 kV S/C (Single Panther) Loktak – Jiribam TL – (83 Km line length) under North Eastern Region Strengthening Scheme-XII.</t>
  </si>
  <si>
    <t>(ae) Attachment 30 (OH03)</t>
  </si>
  <si>
    <t>Bid Securing Declaration</t>
  </si>
  <si>
    <t>Re-conductoring Package- OH01B for Reconductoring of 400 kV D/C (Twin Moose) Siliguri – Bongaigaon TL – (from Bongaigaon to Loc. No. 292) (109 km line length) under North Eastern Region Strengthening Scheme-XII.</t>
  </si>
  <si>
    <t>OH01B</t>
  </si>
  <si>
    <t>CC-CS/1047-ER2/CD-4188/3/G7 (OH01B)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</si>
</sst>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mmmm\ d\,\ yyyy;@"/>
    <numFmt numFmtId="174" formatCode="[$-F800]dddd\,\ mmmm\ dd\,\ yyyy"/>
    <numFmt numFmtId="175" formatCode="_ * #,##0.00_ ;_ * \-#,##0.00_ ;_ * &quot;-&quot;??_ ;_ @_ "/>
  </numFmts>
  <fonts count="91">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1"/>
      <color theme="0" tint="-4.9989318521683403E-2"/>
      <name val="Book Antiqua"/>
      <family val="1"/>
    </font>
    <font>
      <sz val="10"/>
      <color theme="0" tint="-4.9989318521683403E-2"/>
      <name val="Book Antiqua"/>
      <family val="1"/>
    </font>
    <font>
      <sz val="11"/>
      <color theme="1"/>
      <name val="Book Antiqua"/>
      <family val="1"/>
    </font>
    <font>
      <sz val="1"/>
      <color theme="0"/>
      <name val="Book Antiqua"/>
      <family val="1"/>
    </font>
    <font>
      <sz val="12"/>
      <color indexed="12"/>
      <name val="Calibri"/>
      <family val="2"/>
    </font>
    <font>
      <b/>
      <sz val="11"/>
      <color indexed="20"/>
      <name val="Book Antiqua"/>
      <family val="1"/>
    </font>
    <font>
      <b/>
      <sz val="11"/>
      <color rgb="FFFF0000"/>
      <name val="Book Antiqua"/>
      <family val="1"/>
    </font>
    <font>
      <sz val="11"/>
      <name val="Arial"/>
      <family val="2"/>
    </font>
    <font>
      <sz val="12"/>
      <color rgb="FF0000FF"/>
      <name val="Book Antiqua"/>
      <family val="1"/>
    </font>
    <font>
      <sz val="11"/>
      <color theme="0"/>
      <name val="Book Antiqua"/>
      <family val="1"/>
    </font>
    <font>
      <sz val="8"/>
      <color rgb="FF000000"/>
      <name val="Tahoma"/>
      <family val="2"/>
    </font>
    <font>
      <b/>
      <sz val="11"/>
      <name val="Arial"/>
      <family val="2"/>
    </font>
    <font>
      <sz val="14"/>
      <color rgb="FFFF0000"/>
      <name val="Book Antiqua"/>
      <family val="1"/>
    </font>
    <font>
      <b/>
      <i/>
      <sz val="11"/>
      <name val="Book Antiqua"/>
      <family val="1"/>
    </font>
    <font>
      <sz val="9"/>
      <name val="Book Antiqua"/>
      <family val="1"/>
    </font>
    <font>
      <i/>
      <sz val="11"/>
      <color rgb="FFFF0000"/>
      <name val="Book Antiqua"/>
      <family val="1"/>
    </font>
    <font>
      <b/>
      <sz val="12"/>
      <name val="Bookman Old Style"/>
      <family val="1"/>
    </font>
    <font>
      <sz val="12"/>
      <name val="Bookman Old Style"/>
      <family val="1"/>
    </font>
    <font>
      <b/>
      <sz val="12"/>
      <color indexed="9"/>
      <name val="Bookman Old Style"/>
      <family val="1"/>
    </font>
    <font>
      <i/>
      <sz val="10"/>
      <name val="Bookman Old Style"/>
      <family val="1"/>
    </font>
    <font>
      <sz val="12"/>
      <color rgb="FFCCFFCC"/>
      <name val="Bookman Old Style"/>
      <family val="1"/>
    </font>
    <font>
      <i/>
      <sz val="12"/>
      <name val="Bookman Old Style"/>
      <family val="1"/>
    </font>
    <font>
      <sz val="12"/>
      <color indexed="9"/>
      <name val="Bookman Old Style"/>
      <family val="1"/>
    </font>
    <font>
      <b/>
      <i/>
      <sz val="10"/>
      <name val="Bookman Old Style"/>
      <family val="1"/>
    </font>
    <font>
      <sz val="9"/>
      <color indexed="81"/>
      <name val="Tahoma"/>
      <family val="2"/>
    </font>
    <font>
      <b/>
      <sz val="18"/>
      <name val="Book Antiqua"/>
      <family val="1"/>
    </font>
    <font>
      <b/>
      <i/>
      <sz val="12"/>
      <name val="Bookman Old Style"/>
      <family val="1"/>
    </font>
    <font>
      <b/>
      <sz val="10"/>
      <color indexed="9"/>
      <name val="Book Antiqua"/>
      <family val="1"/>
    </font>
  </fonts>
  <fills count="13">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rgb="FFCCFFCC"/>
        <bgColor indexed="64"/>
      </patternFill>
    </fill>
    <fill>
      <patternFill patternType="solid">
        <fgColor theme="0"/>
        <bgColor indexed="64"/>
      </patternFill>
    </fill>
    <fill>
      <patternFill patternType="solid">
        <fgColor theme="9" tint="0.79998168889431442"/>
        <bgColor indexed="64"/>
      </patternFill>
    </fill>
    <fill>
      <patternFill patternType="solid">
        <fgColor indexed="9"/>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indexed="12"/>
        <bgColor indexed="64"/>
      </patternFill>
    </fill>
    <fill>
      <patternFill patternType="solid">
        <fgColor indexed="26"/>
      </patternFill>
    </fill>
  </fills>
  <borders count="6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right/>
      <top/>
      <bottom style="hair">
        <color indexed="64"/>
      </bottom>
      <diagonal/>
    </border>
    <border>
      <left style="thin">
        <color indexed="64"/>
      </left>
      <right/>
      <top style="thin">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22"/>
      </left>
      <right style="thin">
        <color indexed="22"/>
      </right>
      <top style="thin">
        <color indexed="22"/>
      </top>
      <bottom style="thin">
        <color indexed="22"/>
      </bottom>
      <diagonal/>
    </border>
  </borders>
  <cellStyleXfs count="120">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52"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 fillId="0" borderId="0"/>
    <xf numFmtId="0" fontId="1" fillId="0" borderId="0"/>
    <xf numFmtId="0" fontId="1" fillId="0" borderId="0"/>
    <xf numFmtId="0" fontId="1" fillId="0" borderId="0"/>
    <xf numFmtId="0" fontId="1" fillId="0" borderId="0"/>
    <xf numFmtId="0" fontId="13" fillId="0" borderId="0"/>
    <xf numFmtId="9" fontId="12"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75"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9" fontId="15" fillId="0" borderId="1">
      <alignment horizontal="right"/>
    </xf>
    <xf numFmtId="0" fontId="16" fillId="0" borderId="0" applyNumberFormat="0" applyFill="0" applyBorder="0" applyAlignment="0" applyProtection="0">
      <alignment vertical="top"/>
      <protection locked="0"/>
    </xf>
    <xf numFmtId="37" fontId="17" fillId="0" borderId="0"/>
    <xf numFmtId="170" fontId="13" fillId="0" borderId="0"/>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xf numFmtId="0" fontId="13" fillId="0" borderId="0"/>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8" fillId="0" borderId="0"/>
    <xf numFmtId="0" fontId="13" fillId="0" borderId="0"/>
    <xf numFmtId="0" fontId="13" fillId="0" borderId="0"/>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12" borderId="61" applyNumberFormat="0" applyFont="0" applyAlignment="0" applyProtection="0"/>
    <xf numFmtId="0" fontId="13" fillId="12" borderId="61" applyNumberFormat="0" applyFont="0" applyAlignment="0" applyProtection="0"/>
    <xf numFmtId="0" fontId="19" fillId="0" borderId="0" applyNumberFormat="0" applyFill="0" applyBorder="0" applyAlignment="0" applyProtection="0">
      <alignment vertical="top"/>
      <protection locked="0"/>
    </xf>
  </cellStyleXfs>
  <cellXfs count="868">
    <xf numFmtId="0" fontId="0" fillId="0" borderId="0" xfId="0"/>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NumberFormat="1" applyFont="1" applyFill="1" applyBorder="1" applyAlignment="1" applyProtection="1">
      <alignment vertical="center"/>
    </xf>
    <xf numFmtId="0" fontId="8" fillId="0" borderId="0" xfId="26" applyFont="1" applyAlignment="1" applyProtection="1">
      <alignment vertical="center"/>
      <protection hidden="1"/>
    </xf>
    <xf numFmtId="0" fontId="8" fillId="0" borderId="0" xfId="26" applyFont="1" applyBorder="1" applyAlignment="1" applyProtection="1">
      <alignment horizontal="left" vertical="center" indent="1"/>
      <protection hidden="1"/>
    </xf>
    <xf numFmtId="0" fontId="8" fillId="0" borderId="0" xfId="26" applyFont="1" applyBorder="1" applyAlignment="1" applyProtection="1">
      <alignment vertical="center"/>
      <protection hidden="1"/>
    </xf>
    <xf numFmtId="0" fontId="9" fillId="0" borderId="0" xfId="26" applyFont="1" applyFill="1" applyAlignment="1" applyProtection="1">
      <alignment vertical="center"/>
      <protection hidden="1"/>
    </xf>
    <xf numFmtId="0" fontId="9" fillId="0" borderId="0" xfId="0" applyFont="1" applyAlignment="1">
      <alignment vertical="center"/>
    </xf>
    <xf numFmtId="0" fontId="9" fillId="0" borderId="0" xfId="23" applyNumberFormat="1" applyFont="1" applyFill="1" applyBorder="1" applyAlignment="1" applyProtection="1">
      <alignment horizontal="left" vertical="center" indent="1"/>
      <protection hidden="1"/>
    </xf>
    <xf numFmtId="0" fontId="9" fillId="0" borderId="0" xfId="23" applyNumberFormat="1" applyFont="1" applyFill="1" applyBorder="1" applyAlignment="1" applyProtection="1">
      <alignment horizontal="left" vertical="center"/>
      <protection hidden="1"/>
    </xf>
    <xf numFmtId="0" fontId="8" fillId="0" borderId="0" xfId="26" applyFont="1" applyBorder="1"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NumberFormat="1" applyFont="1" applyFill="1" applyBorder="1"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8" fillId="0" borderId="0" xfId="0" applyFont="1" applyFill="1" applyAlignment="1" applyProtection="1">
      <alignmen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9" fillId="0" borderId="0" xfId="0" applyFont="1" applyAlignment="1" applyProtection="1">
      <alignment horizontal="left" vertical="top"/>
      <protection hidden="1"/>
    </xf>
    <xf numFmtId="0" fontId="9" fillId="0" borderId="6" xfId="0" applyFont="1" applyBorder="1" applyAlignment="1" applyProtection="1">
      <alignment vertical="center" wrapText="1"/>
      <protection hidden="1"/>
    </xf>
    <xf numFmtId="0" fontId="9" fillId="0" borderId="6" xfId="0" applyFont="1" applyBorder="1" applyAlignment="1" applyProtection="1">
      <alignment horizontal="justify" vertical="center" wrapText="1"/>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8" xfId="0" applyFont="1" applyBorder="1" applyAlignment="1" applyProtection="1">
      <alignment horizontal="justify" vertical="center" wrapText="1"/>
      <protection hidden="1"/>
    </xf>
    <xf numFmtId="0" fontId="8" fillId="0" borderId="3" xfId="0" applyFont="1" applyBorder="1" applyAlignment="1" applyProtection="1">
      <alignment vertical="center" wrapText="1"/>
      <protection hidden="1"/>
    </xf>
    <xf numFmtId="0" fontId="8" fillId="0" borderId="10" xfId="0" applyFont="1" applyBorder="1" applyAlignment="1" applyProtection="1">
      <alignment vertical="center" wrapText="1"/>
      <protection hidden="1"/>
    </xf>
    <xf numFmtId="0" fontId="0" fillId="0" borderId="0" xfId="0" applyFill="1" applyAlignment="1" applyProtection="1">
      <alignment vertical="center"/>
      <protection hidden="1"/>
    </xf>
    <xf numFmtId="0" fontId="8" fillId="0" borderId="6" xfId="0" applyFont="1" applyFill="1" applyBorder="1" applyAlignment="1" applyProtection="1">
      <alignment horizontal="justify"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1" xfId="0" applyBorder="1" applyAlignment="1" applyProtection="1">
      <alignment horizontal="left"/>
      <protection hidden="1"/>
    </xf>
    <xf numFmtId="0" fontId="0" fillId="0" borderId="12"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NumberFormat="1" applyFont="1" applyFill="1" applyBorder="1"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Fill="1" applyBorder="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Fill="1" applyBorder="1" applyAlignment="1" applyProtection="1">
      <alignment horizontal="right"/>
      <protection hidden="1"/>
    </xf>
    <xf numFmtId="0" fontId="10" fillId="0" borderId="0" xfId="0" applyFont="1" applyFill="1" applyAlignment="1" applyProtection="1">
      <alignment horizontal="center" vertical="center" wrapText="1"/>
      <protection hidden="1"/>
    </xf>
    <xf numFmtId="0" fontId="11" fillId="0" borderId="0" xfId="0" applyFont="1" applyFill="1" applyAlignment="1" applyProtection="1">
      <alignment vertical="center"/>
      <protection hidden="1"/>
    </xf>
    <xf numFmtId="0" fontId="9" fillId="0" borderId="0" xfId="0" applyFont="1" applyFill="1" applyAlignment="1" applyProtection="1">
      <alignment horizontal="center" vertical="center"/>
      <protection hidden="1"/>
    </xf>
    <xf numFmtId="0" fontId="8" fillId="0" borderId="0" xfId="26" applyFont="1" applyFill="1" applyBorder="1" applyAlignment="1" applyProtection="1">
      <alignment horizontal="left" vertical="center" indent="1"/>
      <protection hidden="1"/>
    </xf>
    <xf numFmtId="0" fontId="8" fillId="0" borderId="0" xfId="0" applyFont="1" applyFill="1" applyAlignment="1" applyProtection="1">
      <alignment horizontal="justify" vertical="center"/>
      <protection hidden="1"/>
    </xf>
    <xf numFmtId="0" fontId="4" fillId="0" borderId="0" xfId="0" applyFont="1" applyFill="1" applyAlignment="1" applyProtection="1">
      <alignment vertical="center"/>
      <protection hidden="1"/>
    </xf>
    <xf numFmtId="0" fontId="9" fillId="0" borderId="0" xfId="0" applyFont="1" applyFill="1" applyAlignment="1" applyProtection="1">
      <alignment vertical="center"/>
      <protection hidden="1"/>
    </xf>
    <xf numFmtId="172" fontId="8" fillId="0" borderId="0" xfId="0" applyNumberFormat="1" applyFont="1" applyFill="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0" fontId="9" fillId="0" borderId="0" xfId="0" applyFont="1" applyFill="1" applyBorder="1" applyAlignment="1" applyProtection="1">
      <alignment horizontal="right" vertical="center"/>
      <protection hidden="1"/>
    </xf>
    <xf numFmtId="0" fontId="8" fillId="0" borderId="0" xfId="0" applyFont="1" applyFill="1" applyAlignment="1" applyProtection="1">
      <alignment horizontal="left" vertical="center"/>
      <protection hidden="1"/>
    </xf>
    <xf numFmtId="0" fontId="9" fillId="0" borderId="0" xfId="0" applyFont="1" applyFill="1" applyAlignment="1" applyProtection="1">
      <alignment horizontal="left" vertical="center"/>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Fill="1" applyAlignment="1" applyProtection="1">
      <alignment horizontal="justify" vertical="top"/>
      <protection hidden="1"/>
    </xf>
    <xf numFmtId="0" fontId="27" fillId="0" borderId="0" xfId="0" applyFont="1" applyFill="1" applyAlignment="1" applyProtection="1">
      <alignment horizontal="justify" vertical="top"/>
      <protection hidden="1"/>
    </xf>
    <xf numFmtId="171" fontId="8" fillId="0" borderId="0" xfId="0" applyNumberFormat="1" applyFont="1" applyFill="1" applyBorder="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0" fontId="8" fillId="0" borderId="0" xfId="0" applyFont="1" applyBorder="1" applyAlignment="1" applyProtection="1">
      <alignment horizontal="center" vertical="center" wrapText="1"/>
      <protection hidden="1"/>
    </xf>
    <xf numFmtId="171" fontId="8" fillId="0" borderId="0" xfId="0" applyNumberFormat="1" applyFont="1" applyAlignment="1" applyProtection="1">
      <alignment horizontal="left" vertical="center" indent="3"/>
      <protection hidden="1"/>
    </xf>
    <xf numFmtId="0" fontId="8" fillId="0" borderId="0" xfId="0" applyFont="1" applyFill="1" applyAlignment="1" applyProtection="1">
      <alignment horizontal="right" vertical="center"/>
      <protection hidden="1"/>
    </xf>
    <xf numFmtId="0" fontId="8" fillId="0" borderId="0" xfId="0" applyFont="1" applyFill="1" applyAlignment="1" applyProtection="1">
      <alignment horizontal="left" vertical="center" wrapText="1" indent="2"/>
      <protection hidden="1"/>
    </xf>
    <xf numFmtId="0" fontId="24" fillId="0" borderId="0" xfId="0" applyFont="1" applyFill="1" applyAlignment="1" applyProtection="1">
      <alignment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4" fillId="0" borderId="5" xfId="0" quotePrefix="1" applyFont="1" applyBorder="1" applyAlignment="1" applyProtection="1">
      <alignment horizontal="center" vertical="center"/>
      <protection hidden="1"/>
    </xf>
    <xf numFmtId="0" fontId="8" fillId="3" borderId="6" xfId="0" applyFont="1" applyFill="1" applyBorder="1" applyAlignment="1" applyProtection="1">
      <alignment vertical="center" wrapText="1"/>
      <protection locked="0"/>
    </xf>
    <xf numFmtId="0" fontId="9" fillId="0" borderId="9" xfId="0" applyFont="1" applyBorder="1" applyAlignment="1" applyProtection="1">
      <alignment vertical="center"/>
      <protection hidden="1"/>
    </xf>
    <xf numFmtId="0" fontId="8" fillId="3" borderId="8" xfId="0" applyFont="1" applyFill="1" applyBorder="1" applyAlignment="1" applyProtection="1">
      <alignment vertical="center" wrapText="1"/>
      <protection locked="0"/>
    </xf>
    <xf numFmtId="0" fontId="8" fillId="3"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0" fontId="8" fillId="0" borderId="0" xfId="0" applyFont="1" applyBorder="1" applyAlignment="1" applyProtection="1">
      <alignment vertical="center"/>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Border="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0" fontId="8" fillId="0" borderId="0"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0" borderId="0" xfId="0" applyFont="1" applyBorder="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Border="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Border="1" applyAlignment="1" applyProtection="1">
      <alignment vertical="top" wrapText="1"/>
      <protection hidden="1"/>
    </xf>
    <xf numFmtId="0" fontId="8" fillId="3"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172" fontId="9" fillId="0" borderId="0" xfId="0" applyNumberFormat="1" applyFont="1" applyFill="1" applyAlignment="1" applyProtection="1">
      <alignment horizontal="left" vertical="center" indent="1"/>
      <protection hidden="1"/>
    </xf>
    <xf numFmtId="0" fontId="8" fillId="0" borderId="0" xfId="0" applyFont="1" applyFill="1" applyAlignment="1" applyProtection="1">
      <alignment horizontal="left" vertical="center" indent="2"/>
      <protection hidden="1"/>
    </xf>
    <xf numFmtId="0" fontId="24" fillId="0" borderId="0" xfId="25" applyFont="1" applyBorder="1" applyAlignment="1" applyProtection="1">
      <alignment vertical="center"/>
      <protection hidden="1"/>
    </xf>
    <xf numFmtId="0" fontId="29" fillId="0" borderId="0" xfId="25" applyFont="1" applyBorder="1" applyAlignment="1" applyProtection="1">
      <alignment vertical="center"/>
      <protection hidden="1"/>
    </xf>
    <xf numFmtId="0" fontId="29" fillId="0" borderId="0" xfId="25" applyFont="1" applyAlignment="1" applyProtection="1">
      <alignment vertical="center"/>
      <protection hidden="1"/>
    </xf>
    <xf numFmtId="0" fontId="29" fillId="0" borderId="0" xfId="25" applyFont="1" applyProtection="1">
      <protection hidden="1"/>
    </xf>
    <xf numFmtId="0" fontId="13" fillId="0" borderId="0" xfId="25" applyProtection="1">
      <protection hidden="1"/>
    </xf>
    <xf numFmtId="0" fontId="4" fillId="0" borderId="0" xfId="25" applyFont="1" applyBorder="1" applyAlignment="1" applyProtection="1">
      <alignment vertical="center"/>
      <protection hidden="1"/>
    </xf>
    <xf numFmtId="0" fontId="4" fillId="0" borderId="4" xfId="25" applyFont="1" applyBorder="1" applyAlignment="1" applyProtection="1">
      <alignment vertical="center"/>
      <protection hidden="1"/>
    </xf>
    <xf numFmtId="0" fontId="13" fillId="0" borderId="0" xfId="25" applyAlignment="1" applyProtection="1">
      <alignment vertical="center"/>
      <protection hidden="1"/>
    </xf>
    <xf numFmtId="0" fontId="32" fillId="0" borderId="0" xfId="25" applyFont="1" applyBorder="1" applyAlignment="1" applyProtection="1">
      <alignment vertical="center"/>
      <protection hidden="1"/>
    </xf>
    <xf numFmtId="0" fontId="4" fillId="0" borderId="0" xfId="25" applyFont="1" applyAlignment="1" applyProtection="1">
      <alignment vertical="center"/>
      <protection hidden="1"/>
    </xf>
    <xf numFmtId="0" fontId="4" fillId="0" borderId="15" xfId="25" applyFont="1" applyBorder="1" applyAlignment="1" applyProtection="1">
      <alignment vertical="center"/>
      <protection hidden="1"/>
    </xf>
    <xf numFmtId="0" fontId="24" fillId="0" borderId="0" xfId="25" applyFont="1" applyAlignment="1" applyProtection="1">
      <alignment vertical="center"/>
      <protection hidden="1"/>
    </xf>
    <xf numFmtId="0" fontId="8" fillId="0" borderId="16" xfId="0" applyFont="1" applyBorder="1" applyAlignment="1" applyProtection="1">
      <alignment horizontal="center" vertical="center" wrapText="1"/>
      <protection hidden="1"/>
    </xf>
    <xf numFmtId="0" fontId="33" fillId="0" borderId="0" xfId="25" applyFont="1" applyBorder="1" applyAlignment="1" applyProtection="1">
      <alignment vertical="center"/>
      <protection hidden="1"/>
    </xf>
    <xf numFmtId="0" fontId="34" fillId="0" borderId="0" xfId="25" applyFont="1"/>
    <xf numFmtId="0" fontId="33" fillId="0" borderId="0" xfId="25" applyFont="1" applyAlignment="1" applyProtection="1">
      <alignment vertical="center"/>
      <protection hidden="1"/>
    </xf>
    <xf numFmtId="0" fontId="33" fillId="0" borderId="0" xfId="25" applyFont="1" applyProtection="1">
      <protection hidden="1"/>
    </xf>
    <xf numFmtId="0" fontId="34" fillId="0" borderId="0" xfId="25" applyFont="1" applyProtection="1">
      <protection hidden="1"/>
    </xf>
    <xf numFmtId="0" fontId="9" fillId="0" borderId="0" xfId="0" applyFont="1" applyFill="1" applyAlignment="1" applyProtection="1">
      <alignment horizontal="left" vertical="center" indent="1"/>
      <protection hidden="1"/>
    </xf>
    <xf numFmtId="0" fontId="8" fillId="0" borderId="17" xfId="0" applyFont="1" applyBorder="1" applyAlignment="1" applyProtection="1">
      <alignment horizontal="center" vertical="center" wrapText="1"/>
      <protection hidden="1"/>
    </xf>
    <xf numFmtId="0" fontId="8" fillId="0" borderId="18" xfId="0" applyFont="1" applyBorder="1" applyAlignment="1" applyProtection="1">
      <alignment vertical="center" wrapText="1"/>
      <protection hidden="1"/>
    </xf>
    <xf numFmtId="0" fontId="8" fillId="3" borderId="7" xfId="0" applyFont="1" applyFill="1" applyBorder="1" applyAlignment="1" applyProtection="1">
      <alignment vertical="center"/>
      <protection locked="0"/>
    </xf>
    <xf numFmtId="0" fontId="7" fillId="0" borderId="6" xfId="0" applyFont="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26" applyFont="1" applyFill="1" applyBorder="1" applyAlignment="1" applyProtection="1">
      <alignment vertical="top"/>
      <protection hidden="1"/>
    </xf>
    <xf numFmtId="0" fontId="9" fillId="0" borderId="0" xfId="26" applyFont="1" applyFill="1" applyAlignment="1" applyProtection="1">
      <alignment vertical="top"/>
      <protection hidden="1"/>
    </xf>
    <xf numFmtId="0" fontId="8" fillId="0" borderId="0" xfId="26" applyFont="1" applyBorder="1" applyAlignment="1" applyProtection="1">
      <alignment horizontal="left" vertical="center" indent="2"/>
      <protection hidden="1"/>
    </xf>
    <xf numFmtId="0" fontId="4" fillId="0" borderId="0" xfId="0" applyFont="1" applyFill="1" applyBorder="1" applyAlignment="1" applyProtection="1">
      <alignment horizontal="center" vertical="center"/>
      <protection hidden="1"/>
    </xf>
    <xf numFmtId="0" fontId="8" fillId="0" borderId="0" xfId="0" applyFont="1" applyFill="1" applyBorder="1" applyAlignment="1" applyProtection="1">
      <alignment vertical="center"/>
      <protection hidden="1"/>
    </xf>
    <xf numFmtId="0" fontId="8" fillId="3" borderId="6" xfId="0" applyFont="1" applyFill="1" applyBorder="1" applyAlignment="1" applyProtection="1">
      <alignment horizontal="left" vertical="center"/>
      <protection locked="0"/>
    </xf>
    <xf numFmtId="0" fontId="9" fillId="0" borderId="0" xfId="0" applyFont="1" applyFill="1" applyAlignment="1" applyProtection="1">
      <alignment horizontal="right" vertical="center" indent="1"/>
      <protection hidden="1"/>
    </xf>
    <xf numFmtId="0" fontId="9" fillId="0" borderId="0" xfId="0" applyFont="1" applyBorder="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9" xfId="0" applyFont="1" applyBorder="1" applyAlignment="1" applyProtection="1">
      <alignment vertical="center" wrapText="1"/>
      <protection hidden="1"/>
    </xf>
    <xf numFmtId="0" fontId="8" fillId="0" borderId="21" xfId="0" applyFont="1" applyBorder="1" applyAlignment="1" applyProtection="1">
      <alignment vertical="center"/>
      <protection hidden="1"/>
    </xf>
    <xf numFmtId="0" fontId="8" fillId="0" borderId="18"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4" xfId="0" applyFont="1" applyBorder="1" applyAlignment="1" applyProtection="1">
      <alignment vertical="center"/>
      <protection hidden="1"/>
    </xf>
    <xf numFmtId="0" fontId="8" fillId="0" borderId="12" xfId="0" applyFont="1" applyBorder="1" applyAlignment="1" applyProtection="1">
      <alignment vertical="center"/>
      <protection hidden="1"/>
    </xf>
    <xf numFmtId="0" fontId="8" fillId="0" borderId="9" xfId="0" applyFont="1" applyBorder="1" applyAlignment="1" applyProtection="1">
      <alignment horizontal="left" vertical="center"/>
      <protection hidden="1"/>
    </xf>
    <xf numFmtId="0" fontId="8" fillId="0" borderId="10" xfId="0" applyFont="1" applyBorder="1" applyAlignment="1" applyProtection="1">
      <alignment horizontal="left" vertical="center"/>
      <protection hidden="1"/>
    </xf>
    <xf numFmtId="0" fontId="8" fillId="0" borderId="0" xfId="0" applyFont="1" applyBorder="1" applyAlignment="1" applyProtection="1">
      <alignment horizontal="left" vertical="center"/>
      <protection hidden="1"/>
    </xf>
    <xf numFmtId="0" fontId="9" fillId="0" borderId="0" xfId="0" applyFont="1" applyBorder="1" applyAlignment="1" applyProtection="1">
      <alignment vertical="center"/>
      <protection hidden="1"/>
    </xf>
    <xf numFmtId="0" fontId="0" fillId="0" borderId="0" xfId="0" applyBorder="1" applyProtection="1">
      <protection hidden="1"/>
    </xf>
    <xf numFmtId="0" fontId="4" fillId="3" borderId="6" xfId="0" applyFont="1" applyFill="1" applyBorder="1" applyAlignment="1" applyProtection="1">
      <alignment horizontal="left" vertical="center" indent="4"/>
      <protection locked="0"/>
    </xf>
    <xf numFmtId="0" fontId="9" fillId="0" borderId="0" xfId="26" applyFont="1" applyBorder="1" applyAlignment="1" applyProtection="1">
      <alignment horizontal="left" vertical="center"/>
      <protection hidden="1"/>
    </xf>
    <xf numFmtId="0" fontId="8" fillId="0" borderId="0" xfId="0" applyFont="1" applyFill="1" applyBorder="1" applyAlignment="1" applyProtection="1">
      <alignment horizontal="left" vertical="center" indent="2"/>
      <protection hidden="1"/>
    </xf>
    <xf numFmtId="0" fontId="8" fillId="0" borderId="26" xfId="0" applyFont="1" applyFill="1" applyBorder="1" applyAlignment="1" applyProtection="1">
      <alignment horizontal="left" vertical="center"/>
      <protection hidden="1"/>
    </xf>
    <xf numFmtId="0" fontId="8" fillId="0" borderId="0" xfId="23" applyNumberFormat="1" applyFont="1" applyFill="1" applyBorder="1" applyAlignment="1" applyProtection="1">
      <alignment horizontal="left" vertical="center" indent="1"/>
      <protection hidden="1"/>
    </xf>
    <xf numFmtId="0" fontId="7" fillId="0" borderId="0" xfId="0" applyFont="1" applyAlignment="1" applyProtection="1">
      <alignment vertical="center"/>
      <protection hidden="1"/>
    </xf>
    <xf numFmtId="0" fontId="4" fillId="0" borderId="27" xfId="0" applyFont="1" applyBorder="1" applyAlignment="1" applyProtection="1">
      <alignment horizontal="center" vertical="center"/>
      <protection hidden="1"/>
    </xf>
    <xf numFmtId="0" fontId="4" fillId="0" borderId="28"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172" fontId="26"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23"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6" fillId="0" borderId="0" xfId="0" applyFont="1" applyAlignment="1" applyProtection="1">
      <alignment horizontal="center" vertical="center"/>
      <protection hidden="1"/>
    </xf>
    <xf numFmtId="0" fontId="44"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1" fillId="0" borderId="0" xfId="26" applyFont="1" applyFill="1" applyAlignment="1" applyProtection="1">
      <alignment vertical="center"/>
      <protection hidden="1"/>
    </xf>
    <xf numFmtId="0" fontId="41" fillId="0" borderId="0" xfId="26"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4" fillId="0" borderId="0" xfId="0" applyFont="1" applyBorder="1" applyAlignment="1" applyProtection="1">
      <protection hidden="1"/>
    </xf>
    <xf numFmtId="0" fontId="0" fillId="0" borderId="0" xfId="0" applyAlignment="1" applyProtection="1">
      <alignment horizontal="justify"/>
      <protection hidden="1"/>
    </xf>
    <xf numFmtId="0" fontId="6" fillId="3" borderId="6" xfId="0" applyFont="1" applyFill="1" applyBorder="1" applyAlignment="1" applyProtection="1">
      <alignment horizontal="center" vertical="center"/>
      <protection locked="0"/>
    </xf>
    <xf numFmtId="0" fontId="4" fillId="0" borderId="0" xfId="0" applyFont="1" applyBorder="1" applyAlignment="1" applyProtection="1">
      <alignment vertical="center"/>
      <protection hidden="1"/>
    </xf>
    <xf numFmtId="0" fontId="8" fillId="0" borderId="15" xfId="0" applyFont="1" applyBorder="1" applyAlignment="1" applyProtection="1">
      <alignment vertical="center"/>
      <protection hidden="1"/>
    </xf>
    <xf numFmtId="0" fontId="8" fillId="0" borderId="0" xfId="26" applyFont="1" applyFill="1" applyAlignment="1" applyProtection="1">
      <alignment vertical="top"/>
      <protection hidden="1"/>
    </xf>
    <xf numFmtId="0" fontId="9" fillId="0" borderId="0" xfId="23" applyNumberFormat="1" applyFont="1" applyFill="1" applyBorder="1" applyAlignment="1" applyProtection="1">
      <alignment horizontal="left" vertical="center" indent="5"/>
      <protection hidden="1"/>
    </xf>
    <xf numFmtId="0" fontId="8" fillId="0" borderId="0" xfId="26" applyFont="1" applyBorder="1" applyAlignment="1" applyProtection="1">
      <alignment horizontal="left" vertical="center" indent="5"/>
      <protection hidden="1"/>
    </xf>
    <xf numFmtId="0" fontId="8" fillId="0" borderId="6" xfId="0" applyFont="1" applyFill="1" applyBorder="1" applyAlignment="1" applyProtection="1">
      <alignment vertical="center" wrapText="1"/>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6" fillId="0" borderId="0" xfId="0" applyFont="1" applyProtection="1">
      <protection hidden="1"/>
    </xf>
    <xf numFmtId="0" fontId="24" fillId="3" borderId="6" xfId="0" applyFont="1" applyFill="1" applyBorder="1" applyAlignment="1" applyProtection="1">
      <alignment horizontal="right" vertical="center" wrapText="1"/>
      <protection locked="0"/>
    </xf>
    <xf numFmtId="0" fontId="13" fillId="0" borderId="0" xfId="24" applyAlignment="1" applyProtection="1">
      <alignment vertical="center"/>
      <protection hidden="1"/>
    </xf>
    <xf numFmtId="0" fontId="13" fillId="0" borderId="0" xfId="24" applyProtection="1">
      <protection hidden="1"/>
    </xf>
    <xf numFmtId="0" fontId="36" fillId="0" borderId="0" xfId="0" applyFont="1" applyAlignment="1" applyProtection="1">
      <alignment vertical="center"/>
      <protection hidden="1"/>
    </xf>
    <xf numFmtId="0" fontId="8" fillId="0" borderId="0" xfId="0" applyFont="1" applyFill="1" applyAlignment="1" applyProtection="1">
      <alignment horizontal="right" vertical="top"/>
      <protection hidden="1"/>
    </xf>
    <xf numFmtId="0" fontId="49" fillId="0" borderId="0" xfId="0" applyFont="1" applyAlignment="1" applyProtection="1">
      <alignment vertical="center"/>
      <protection hidden="1"/>
    </xf>
    <xf numFmtId="15" fontId="8" fillId="3" borderId="6" xfId="0" applyNumberFormat="1" applyFont="1" applyFill="1" applyBorder="1" applyAlignment="1" applyProtection="1">
      <alignment horizontal="left" vertical="center"/>
      <protection locked="0"/>
    </xf>
    <xf numFmtId="0" fontId="48" fillId="0" borderId="0" xfId="0" applyFont="1" applyAlignment="1" applyProtection="1">
      <alignment vertical="center"/>
      <protection hidden="1"/>
    </xf>
    <xf numFmtId="0" fontId="8"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3" borderId="19" xfId="0" applyFont="1" applyFill="1" applyBorder="1" applyAlignment="1" applyProtection="1">
      <alignment horizontal="left" vertical="center" wrapText="1"/>
      <protection locked="0"/>
    </xf>
    <xf numFmtId="0" fontId="8" fillId="3" borderId="20" xfId="0" applyFont="1" applyFill="1" applyBorder="1" applyAlignment="1" applyProtection="1">
      <alignment horizontal="left" vertical="center" wrapText="1"/>
      <protection locked="0"/>
    </xf>
    <xf numFmtId="0" fontId="8" fillId="3" borderId="1" xfId="0" applyFont="1" applyFill="1" applyBorder="1" applyAlignment="1" applyProtection="1">
      <alignment horizontal="left" vertical="center" wrapText="1"/>
      <protection locked="0"/>
    </xf>
    <xf numFmtId="0" fontId="8" fillId="0" borderId="7" xfId="0" applyFont="1" applyFill="1" applyBorder="1" applyAlignment="1" applyProtection="1">
      <alignment horizontal="left" vertical="center" wrapText="1"/>
      <protection hidden="1"/>
    </xf>
    <xf numFmtId="0" fontId="8" fillId="0" borderId="6" xfId="0" applyFont="1" applyBorder="1" applyAlignment="1" applyProtection="1">
      <alignment horizontal="left" vertical="center" wrapText="1" indent="2"/>
      <protection hidden="1"/>
    </xf>
    <xf numFmtId="0" fontId="8" fillId="0" borderId="6" xfId="0" applyFont="1" applyBorder="1" applyAlignment="1" applyProtection="1">
      <alignment horizontal="left" vertical="top" wrapText="1" indent="2"/>
      <protection hidden="1"/>
    </xf>
    <xf numFmtId="0" fontId="8" fillId="0" borderId="8" xfId="0" applyFont="1" applyBorder="1" applyAlignment="1" applyProtection="1">
      <alignment horizontal="left" vertical="center" wrapText="1" indent="2"/>
      <protection hidden="1"/>
    </xf>
    <xf numFmtId="0" fontId="8" fillId="0" borderId="17" xfId="0" applyFont="1" applyBorder="1" applyAlignment="1" applyProtection="1">
      <alignment horizontal="left" vertical="center" wrapText="1" indent="2"/>
      <protection hidden="1"/>
    </xf>
    <xf numFmtId="0" fontId="4" fillId="0" borderId="0" xfId="0" applyFont="1" applyAlignment="1" applyProtection="1">
      <alignment horizontal="justify" vertical="center"/>
      <protection hidden="1"/>
    </xf>
    <xf numFmtId="0" fontId="23" fillId="0" borderId="0" xfId="25" applyFont="1" applyBorder="1" applyAlignment="1" applyProtection="1">
      <alignment vertical="center"/>
      <protection hidden="1"/>
    </xf>
    <xf numFmtId="0" fontId="24" fillId="0" borderId="4" xfId="25" applyFont="1" applyBorder="1" applyAlignment="1" applyProtection="1">
      <alignment vertical="center"/>
      <protection hidden="1"/>
    </xf>
    <xf numFmtId="0" fontId="51" fillId="0" borderId="0" xfId="0" applyFont="1" applyFill="1" applyAlignment="1" applyProtection="1">
      <alignment horizontal="right" vertical="center" wrapText="1"/>
      <protection hidden="1"/>
    </xf>
    <xf numFmtId="0" fontId="9" fillId="0" borderId="0" xfId="0" applyFont="1" applyBorder="1" applyAlignment="1" applyProtection="1">
      <alignment horizontal="center" vertical="center" wrapText="1"/>
      <protection hidden="1"/>
    </xf>
    <xf numFmtId="0" fontId="8" fillId="0" borderId="8" xfId="0" applyFont="1" applyFill="1" applyBorder="1" applyAlignment="1" applyProtection="1">
      <alignment horizontal="justify" vertical="center" wrapText="1"/>
      <protection hidden="1"/>
    </xf>
    <xf numFmtId="0" fontId="8" fillId="0" borderId="16" xfId="0" applyFont="1" applyFill="1" applyBorder="1" applyAlignment="1" applyProtection="1">
      <alignment horizontal="justify" vertical="center" wrapText="1"/>
      <protection hidden="1"/>
    </xf>
    <xf numFmtId="0" fontId="8" fillId="3" borderId="16" xfId="0" applyFont="1" applyFill="1" applyBorder="1" applyAlignment="1" applyProtection="1">
      <alignment vertical="center" wrapText="1"/>
      <protection locked="0"/>
    </xf>
    <xf numFmtId="0" fontId="48" fillId="0" borderId="16" xfId="0" applyFont="1" applyFill="1" applyBorder="1" applyAlignment="1" applyProtection="1">
      <alignment horizontal="center" vertical="center" wrapText="1"/>
      <protection hidden="1"/>
    </xf>
    <xf numFmtId="2" fontId="8" fillId="3" borderId="6" xfId="0" applyNumberFormat="1" applyFont="1" applyFill="1" applyBorder="1" applyAlignment="1" applyProtection="1">
      <alignment horizontal="center" vertical="center" wrapText="1"/>
      <protection locked="0"/>
    </xf>
    <xf numFmtId="0" fontId="8" fillId="0" borderId="17" xfId="0" applyFont="1" applyFill="1" applyBorder="1" applyAlignment="1" applyProtection="1">
      <alignment horizontal="center" vertical="center" wrapText="1"/>
      <protection hidden="1"/>
    </xf>
    <xf numFmtId="0" fontId="46" fillId="0" borderId="0" xfId="0" applyFont="1" applyFill="1" applyBorder="1" applyAlignment="1" applyProtection="1">
      <alignment vertical="center"/>
      <protection locked="0"/>
    </xf>
    <xf numFmtId="0" fontId="46" fillId="0" borderId="0" xfId="0" applyFont="1" applyBorder="1" applyAlignment="1" applyProtection="1">
      <alignment vertical="center" wrapText="1"/>
      <protection hidden="1"/>
    </xf>
    <xf numFmtId="0" fontId="46" fillId="0" borderId="0" xfId="0" applyFont="1" applyFill="1" applyBorder="1" applyAlignment="1" applyProtection="1">
      <alignment vertical="center"/>
      <protection hidden="1"/>
    </xf>
    <xf numFmtId="14" fontId="6" fillId="0" borderId="0" xfId="0" applyNumberFormat="1" applyFont="1" applyFill="1" applyBorder="1" applyAlignment="1" applyProtection="1">
      <alignment vertical="center" wrapText="1"/>
      <protection hidden="1"/>
    </xf>
    <xf numFmtId="0" fontId="6" fillId="0" borderId="0" xfId="0" applyFont="1" applyAlignment="1" applyProtection="1">
      <alignment vertical="top" wrapText="1"/>
      <protection hidden="1"/>
    </xf>
    <xf numFmtId="0" fontId="6" fillId="0" borderId="0" xfId="0" applyFont="1" applyFill="1" applyAlignment="1" applyProtection="1">
      <alignment vertical="top" wrapText="1"/>
      <protection hidden="1"/>
    </xf>
    <xf numFmtId="0" fontId="52" fillId="0" borderId="0" xfId="0" applyFont="1" applyProtection="1">
      <protection hidden="1"/>
    </xf>
    <xf numFmtId="0" fontId="24" fillId="0" borderId="0" xfId="0" applyFont="1" applyProtection="1">
      <protection hidden="1"/>
    </xf>
    <xf numFmtId="0" fontId="7"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47" fillId="0" borderId="0" xfId="0" applyFont="1" applyAlignment="1" applyProtection="1">
      <alignment horizontal="left" vertical="top" wrapText="1"/>
      <protection hidden="1"/>
    </xf>
    <xf numFmtId="0" fontId="8" fillId="0" borderId="16" xfId="0" applyFont="1" applyBorder="1" applyAlignment="1" applyProtection="1">
      <alignment horizontal="left" vertical="center" wrapText="1" indent="2"/>
      <protection hidden="1"/>
    </xf>
    <xf numFmtId="0" fontId="52" fillId="0" borderId="0" xfId="0" applyFont="1" applyProtection="1">
      <protection locked="0"/>
    </xf>
    <xf numFmtId="0" fontId="13" fillId="0" borderId="0" xfId="24" applyFont="1" applyAlignment="1" applyProtection="1">
      <alignment vertical="center"/>
      <protection hidden="1"/>
    </xf>
    <xf numFmtId="0" fontId="13" fillId="0" borderId="0" xfId="24" applyFont="1" applyFill="1" applyBorder="1" applyAlignment="1" applyProtection="1">
      <alignment vertical="center"/>
      <protection hidden="1"/>
    </xf>
    <xf numFmtId="0" fontId="13" fillId="0" borderId="0" xfId="24" applyFont="1" applyProtection="1">
      <protection hidden="1"/>
    </xf>
    <xf numFmtId="0" fontId="13" fillId="0" borderId="0" xfId="24" applyFont="1" applyFill="1" applyBorder="1" applyAlignment="1" applyProtection="1">
      <alignment horizontal="left" vertical="center"/>
      <protection hidden="1"/>
    </xf>
    <xf numFmtId="0" fontId="13" fillId="0" borderId="0" xfId="24" applyFont="1" applyFill="1" applyBorder="1" applyAlignment="1" applyProtection="1">
      <alignment horizontal="center" vertical="center"/>
      <protection hidden="1"/>
    </xf>
    <xf numFmtId="0" fontId="13" fillId="0" borderId="0" xfId="24" applyFont="1" applyAlignment="1" applyProtection="1">
      <alignment horizontal="left"/>
      <protection hidden="1"/>
    </xf>
    <xf numFmtId="0" fontId="13" fillId="0" borderId="0" xfId="24" applyFont="1" applyAlignment="1" applyProtection="1">
      <alignment horizontal="center"/>
      <protection hidden="1"/>
    </xf>
    <xf numFmtId="0" fontId="13" fillId="0" borderId="0" xfId="27" applyFont="1" applyAlignment="1" applyProtection="1">
      <alignment horizontal="center"/>
      <protection hidden="1"/>
    </xf>
    <xf numFmtId="0" fontId="13" fillId="0" borderId="0" xfId="27" applyFont="1" applyProtection="1">
      <protection hidden="1"/>
    </xf>
    <xf numFmtId="0" fontId="8" fillId="0" borderId="0" xfId="0" applyFont="1" applyAlignment="1" applyProtection="1">
      <alignment vertical="center" wrapText="1"/>
      <protection locked="0" hidden="1"/>
    </xf>
    <xf numFmtId="0" fontId="54" fillId="0" borderId="0" xfId="0" applyFont="1" applyAlignment="1" applyProtection="1">
      <alignment vertical="center"/>
      <protection hidden="1"/>
    </xf>
    <xf numFmtId="0" fontId="54" fillId="0" borderId="0" xfId="0" applyFont="1" applyProtection="1">
      <protection hidden="1"/>
    </xf>
    <xf numFmtId="0" fontId="55" fillId="0" borderId="0" xfId="0" applyFont="1" applyAlignment="1" applyProtection="1">
      <alignment vertical="center"/>
      <protection hidden="1"/>
    </xf>
    <xf numFmtId="0" fontId="56" fillId="0" borderId="0" xfId="0" applyFont="1" applyAlignment="1" applyProtection="1">
      <alignment vertical="center"/>
      <protection hidden="1"/>
    </xf>
    <xf numFmtId="0" fontId="57" fillId="0" borderId="0" xfId="23" applyNumberFormat="1" applyFont="1" applyFill="1" applyBorder="1" applyAlignment="1" applyProtection="1">
      <alignment vertical="center"/>
      <protection hidden="1"/>
    </xf>
    <xf numFmtId="0" fontId="57" fillId="0" borderId="0" xfId="26" applyFont="1" applyAlignment="1" applyProtection="1">
      <alignment vertical="center"/>
      <protection hidden="1"/>
    </xf>
    <xf numFmtId="0" fontId="57" fillId="0" borderId="0" xfId="26" applyFont="1" applyBorder="1" applyAlignment="1" applyProtection="1">
      <alignment vertical="center"/>
      <protection hidden="1"/>
    </xf>
    <xf numFmtId="0" fontId="54" fillId="0" borderId="0" xfId="0" applyFont="1" applyAlignment="1" applyProtection="1">
      <alignment horizontal="justify" vertical="center"/>
      <protection hidden="1"/>
    </xf>
    <xf numFmtId="0" fontId="57" fillId="0" borderId="0" xfId="23" applyNumberFormat="1" applyFont="1" applyFill="1" applyBorder="1" applyAlignment="1" applyProtection="1">
      <alignment horizontal="justify" vertical="center"/>
      <protection hidden="1"/>
    </xf>
    <xf numFmtId="0" fontId="57" fillId="0" borderId="0" xfId="26" applyFont="1" applyBorder="1" applyAlignment="1" applyProtection="1">
      <alignment horizontal="justify" vertical="center"/>
      <protection hidden="1"/>
    </xf>
    <xf numFmtId="0" fontId="54" fillId="0" borderId="0" xfId="0" applyFont="1" applyAlignment="1" applyProtection="1">
      <alignment horizontal="justify"/>
      <protection hidden="1"/>
    </xf>
    <xf numFmtId="0" fontId="24" fillId="0" borderId="0" xfId="0" applyFont="1" applyFill="1" applyAlignment="1" applyProtection="1">
      <alignment vertical="center"/>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22" applyFont="1" applyAlignment="1" applyProtection="1">
      <alignment horizontal="center" vertical="center"/>
      <protection hidden="1"/>
    </xf>
    <xf numFmtId="0" fontId="24" fillId="0" borderId="0" xfId="22" applyFont="1" applyProtection="1">
      <protection hidden="1"/>
    </xf>
    <xf numFmtId="0" fontId="6" fillId="0" borderId="0" xfId="23" applyNumberFormat="1" applyFont="1" applyFill="1" applyBorder="1" applyAlignment="1" applyProtection="1">
      <alignment vertical="center"/>
      <protection hidden="1"/>
    </xf>
    <xf numFmtId="0" fontId="6" fillId="0" borderId="0" xfId="26" applyFont="1" applyBorder="1" applyAlignment="1" applyProtection="1">
      <alignment vertical="center"/>
      <protection hidden="1"/>
    </xf>
    <xf numFmtId="0" fontId="24" fillId="0" borderId="0" xfId="22" applyFont="1" applyAlignment="1" applyProtection="1">
      <alignment horizontal="center"/>
      <protection hidden="1"/>
    </xf>
    <xf numFmtId="0" fontId="6" fillId="0" borderId="0" xfId="0" applyFont="1" applyBorder="1" applyAlignment="1" applyProtection="1">
      <alignment vertical="center" wrapText="1"/>
      <protection hidden="1"/>
    </xf>
    <xf numFmtId="0" fontId="58" fillId="0" borderId="0" xfId="0" applyFont="1" applyAlignment="1" applyProtection="1">
      <alignment horizontal="center" vertical="center"/>
      <protection hidden="1"/>
    </xf>
    <xf numFmtId="0" fontId="24" fillId="0" borderId="0" xfId="22" applyFont="1" applyAlignment="1" applyProtection="1">
      <alignment vertical="center"/>
      <protection hidden="1"/>
    </xf>
    <xf numFmtId="0" fontId="24" fillId="3" borderId="6" xfId="0" applyFont="1" applyFill="1" applyBorder="1" applyAlignment="1" applyProtection="1">
      <alignment horizontal="center" vertical="center"/>
      <protection locked="0"/>
    </xf>
    <xf numFmtId="0" fontId="24" fillId="0" borderId="0" xfId="0" applyFont="1" applyFill="1" applyBorder="1" applyAlignment="1" applyProtection="1">
      <alignment horizontal="center" vertical="center"/>
      <protection hidden="1"/>
    </xf>
    <xf numFmtId="0" fontId="24" fillId="0" borderId="0" xfId="0" applyFont="1" applyFill="1" applyAlignment="1" applyProtection="1">
      <alignment horizontal="center" vertical="center"/>
      <protection hidden="1"/>
    </xf>
    <xf numFmtId="0" fontId="24" fillId="0" borderId="0" xfId="0" applyFont="1" applyFill="1" applyProtection="1">
      <protection hidden="1"/>
    </xf>
    <xf numFmtId="0" fontId="8" fillId="0" borderId="0" xfId="0" applyFont="1" applyAlignment="1" applyProtection="1">
      <alignment horizontal="left" vertical="center" wrapText="1" indent="2"/>
      <protection hidden="1"/>
    </xf>
    <xf numFmtId="0" fontId="8" fillId="0" borderId="0" xfId="0" applyFont="1" applyFill="1" applyAlignment="1" applyProtection="1">
      <alignment vertical="center"/>
    </xf>
    <xf numFmtId="0" fontId="60" fillId="0" borderId="0" xfId="0" applyFont="1"/>
    <xf numFmtId="0" fontId="4" fillId="0" borderId="0" xfId="0" applyFont="1" applyBorder="1" applyAlignment="1" applyProtection="1">
      <alignment horizontal="justify" vertical="top" wrapText="1"/>
      <protection hidden="1"/>
    </xf>
    <xf numFmtId="0" fontId="4" fillId="0" borderId="0" xfId="0" applyFont="1" applyAlignment="1" applyProtection="1">
      <alignment horizontal="justify" vertical="top"/>
      <protection hidden="1"/>
    </xf>
    <xf numFmtId="0" fontId="2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Border="1" applyAlignment="1" applyProtection="1">
      <alignment horizontal="right" vertical="top"/>
      <protection hidden="1"/>
    </xf>
    <xf numFmtId="0" fontId="53"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Border="1" applyProtection="1">
      <protection hidden="1"/>
    </xf>
    <xf numFmtId="0" fontId="4" fillId="0" borderId="0" xfId="0" applyFont="1" applyBorder="1" applyAlignment="1" applyProtection="1">
      <alignment vertical="top" wrapText="1"/>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protection hidden="1"/>
    </xf>
    <xf numFmtId="0" fontId="7" fillId="0" borderId="0" xfId="0" applyFont="1" applyBorder="1" applyAlignment="1" applyProtection="1">
      <alignment vertical="top" wrapText="1"/>
      <protection hidden="1"/>
    </xf>
    <xf numFmtId="15" fontId="4" fillId="0" borderId="0" xfId="0" applyNumberFormat="1" applyFont="1" applyBorder="1" applyAlignment="1" applyProtection="1">
      <alignment vertical="top"/>
      <protection hidden="1"/>
    </xf>
    <xf numFmtId="0" fontId="4" fillId="0" borderId="4" xfId="0" applyFont="1" applyBorder="1" applyProtection="1">
      <protection hidden="1"/>
    </xf>
    <xf numFmtId="0" fontId="8" fillId="3" borderId="7" xfId="0" applyFont="1" applyFill="1" applyBorder="1" applyAlignment="1" applyProtection="1">
      <alignment horizontal="left" vertical="center" wrapText="1"/>
      <protection locked="0"/>
    </xf>
    <xf numFmtId="0" fontId="9" fillId="0" borderId="0" xfId="0" applyFont="1" applyFill="1" applyAlignment="1" applyProtection="1">
      <alignment horizontal="left" vertical="center" wrapText="1" indent="1"/>
      <protection hidden="1"/>
    </xf>
    <xf numFmtId="0" fontId="9" fillId="0" borderId="0" xfId="0" applyFont="1" applyAlignment="1" applyProtection="1">
      <alignment horizontal="left" vertical="center" wrapText="1" indent="1"/>
      <protection hidden="1"/>
    </xf>
    <xf numFmtId="0" fontId="8" fillId="0" borderId="0" xfId="26" applyFont="1" applyBorder="1" applyAlignment="1" applyProtection="1">
      <alignment horizontal="left" vertical="center" wrapText="1"/>
      <protection hidden="1"/>
    </xf>
    <xf numFmtId="0" fontId="4" fillId="3" borderId="28" xfId="0" applyFont="1" applyFill="1" applyBorder="1" applyAlignment="1" applyProtection="1">
      <alignment horizontal="left" vertical="center" wrapText="1"/>
      <protection locked="0"/>
    </xf>
    <xf numFmtId="0" fontId="4" fillId="3" borderId="29" xfId="0" applyFont="1" applyFill="1" applyBorder="1" applyAlignment="1" applyProtection="1">
      <alignment horizontal="left" vertical="center" wrapText="1"/>
      <protection locked="0"/>
    </xf>
    <xf numFmtId="0" fontId="4" fillId="3" borderId="30" xfId="0" applyFont="1" applyFill="1" applyBorder="1" applyAlignment="1" applyProtection="1">
      <alignment horizontal="left" vertical="center" wrapText="1"/>
      <protection locked="0"/>
    </xf>
    <xf numFmtId="172" fontId="9" fillId="0" borderId="0" xfId="0" applyNumberFormat="1" applyFont="1" applyAlignment="1" applyProtection="1">
      <alignment horizontal="left" vertical="center" wrapText="1" indent="1"/>
      <protection hidden="1"/>
    </xf>
    <xf numFmtId="0" fontId="9" fillId="0" borderId="0" xfId="0" applyFont="1" applyAlignment="1">
      <alignment horizontal="left" vertical="center" wrapText="1" indent="1"/>
    </xf>
    <xf numFmtId="0" fontId="9" fillId="0" borderId="0" xfId="0" applyFont="1" applyAlignment="1" applyProtection="1">
      <alignment horizontal="left" vertical="center" wrapText="1"/>
      <protection hidden="1"/>
    </xf>
    <xf numFmtId="0" fontId="8" fillId="3" borderId="31" xfId="0" applyFont="1" applyFill="1" applyBorder="1" applyAlignment="1" applyProtection="1">
      <alignment horizontal="left" vertical="center" wrapText="1"/>
      <protection locked="0"/>
    </xf>
    <xf numFmtId="0" fontId="8" fillId="3" borderId="0" xfId="0" applyFont="1" applyFill="1" applyAlignment="1" applyProtection="1">
      <alignment vertical="center" wrapText="1"/>
      <protection locked="0"/>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left" vertical="top" wrapText="1"/>
      <protection locked="0" hidden="1"/>
    </xf>
    <xf numFmtId="0" fontId="63" fillId="0" borderId="0" xfId="0" applyFont="1" applyFill="1" applyAlignment="1" applyProtection="1">
      <alignment vertical="center" wrapText="1"/>
      <protection hidden="1"/>
    </xf>
    <xf numFmtId="0" fontId="64" fillId="0" borderId="0" xfId="0" applyFont="1" applyAlignment="1" applyProtection="1">
      <alignment vertical="center" wrapText="1"/>
      <protection hidden="1"/>
    </xf>
    <xf numFmtId="2" fontId="0" fillId="0" borderId="0" xfId="0" applyNumberFormat="1" applyAlignment="1" applyProtection="1">
      <alignment vertical="center"/>
      <protection hidden="1"/>
    </xf>
    <xf numFmtId="2" fontId="65" fillId="0" borderId="8"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left" vertical="center"/>
      <protection hidden="1"/>
    </xf>
    <xf numFmtId="0" fontId="4" fillId="0" borderId="0" xfId="0" applyFont="1" applyAlignment="1" applyProtection="1">
      <alignment vertical="top"/>
      <protection hidden="1"/>
    </xf>
    <xf numFmtId="0" fontId="4" fillId="0" borderId="0" xfId="0" applyFont="1" applyProtection="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protection hidden="1"/>
    </xf>
    <xf numFmtId="0" fontId="8" fillId="3" borderId="6" xfId="0" applyFont="1" applyFill="1" applyBorder="1" applyAlignment="1" applyProtection="1">
      <alignment horizontal="left" vertical="center" wrapText="1"/>
      <protection locked="0"/>
    </xf>
    <xf numFmtId="0" fontId="66" fillId="0" borderId="0" xfId="0" applyFont="1" applyFill="1" applyAlignment="1" applyProtection="1">
      <alignment horizontal="justify" vertical="top"/>
      <protection hidden="1"/>
    </xf>
    <xf numFmtId="0" fontId="67" fillId="0" borderId="0" xfId="25" applyFont="1" applyProtection="1">
      <protection hidden="1"/>
    </xf>
    <xf numFmtId="0" fontId="68" fillId="0" borderId="5" xfId="25" applyFont="1" applyBorder="1" applyAlignment="1" applyProtection="1">
      <alignment horizontal="center" vertical="center"/>
      <protection hidden="1"/>
    </xf>
    <xf numFmtId="0" fontId="68" fillId="0" borderId="5" xfId="25" applyFont="1" applyBorder="1" applyAlignment="1" applyProtection="1">
      <alignment horizontal="center" vertical="top"/>
      <protection hidden="1"/>
    </xf>
    <xf numFmtId="0" fontId="68" fillId="0" borderId="26" xfId="25" applyFont="1" applyBorder="1" applyAlignment="1" applyProtection="1">
      <alignment horizontal="center" vertical="top"/>
      <protection hidden="1"/>
    </xf>
    <xf numFmtId="0" fontId="69" fillId="7" borderId="9" xfId="25" applyFont="1" applyFill="1" applyBorder="1" applyAlignment="1" applyProtection="1">
      <alignment horizontal="center" vertical="top"/>
      <protection hidden="1"/>
    </xf>
    <xf numFmtId="0" fontId="8" fillId="0" borderId="0" xfId="25" applyFont="1" applyBorder="1" applyAlignment="1" applyProtection="1">
      <alignment vertical="center"/>
      <protection hidden="1"/>
    </xf>
    <xf numFmtId="0" fontId="4" fillId="0" borderId="22"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8" fillId="0" borderId="9" xfId="0" applyFont="1" applyBorder="1" applyAlignment="1" applyProtection="1">
      <alignment vertical="top" wrapText="1"/>
      <protection hidden="1"/>
    </xf>
    <xf numFmtId="0" fontId="8" fillId="0" borderId="3" xfId="0" applyFont="1" applyBorder="1" applyAlignment="1" applyProtection="1">
      <alignment vertical="top" wrapText="1"/>
      <protection hidden="1"/>
    </xf>
    <xf numFmtId="0" fontId="8" fillId="0" borderId="10" xfId="0" applyFont="1" applyBorder="1" applyAlignment="1" applyProtection="1">
      <alignment vertical="top" wrapText="1"/>
      <protection hidden="1"/>
    </xf>
    <xf numFmtId="0" fontId="8" fillId="0" borderId="11" xfId="0" applyFont="1" applyBorder="1" applyAlignment="1" applyProtection="1">
      <alignment vertical="center"/>
      <protection hidden="1"/>
    </xf>
    <xf numFmtId="0" fontId="72" fillId="0" borderId="0" xfId="0" applyFont="1" applyFill="1" applyAlignment="1" applyProtection="1">
      <alignment vertical="center"/>
      <protection hidden="1"/>
    </xf>
    <xf numFmtId="0" fontId="54" fillId="0" borderId="0" xfId="0" applyFont="1" applyBorder="1" applyAlignment="1" applyProtection="1">
      <alignment vertical="center"/>
      <protection hidden="1"/>
    </xf>
    <xf numFmtId="0" fontId="54" fillId="0" borderId="0" xfId="0" applyFont="1" applyBorder="1" applyProtection="1">
      <protection hidden="1"/>
    </xf>
    <xf numFmtId="0" fontId="8" fillId="0" borderId="0" xfId="0" applyFont="1" applyAlignment="1" applyProtection="1">
      <alignment horizontal="justify" vertical="center"/>
      <protection hidden="1"/>
    </xf>
    <xf numFmtId="0" fontId="9" fillId="0" borderId="4" xfId="31" applyFont="1" applyBorder="1" applyAlignment="1" applyProtection="1">
      <alignment vertical="center"/>
      <protection hidden="1"/>
    </xf>
    <xf numFmtId="0" fontId="8" fillId="0" borderId="4" xfId="31" applyFont="1" applyBorder="1" applyAlignment="1" applyProtection="1">
      <alignment vertical="center"/>
      <protection hidden="1"/>
    </xf>
    <xf numFmtId="0" fontId="9" fillId="0" borderId="4" xfId="31" applyFont="1" applyBorder="1" applyAlignment="1" applyProtection="1">
      <alignment horizontal="right"/>
      <protection hidden="1"/>
    </xf>
    <xf numFmtId="0" fontId="1" fillId="0" borderId="0" xfId="31" applyAlignment="1" applyProtection="1">
      <alignment vertical="center"/>
      <protection hidden="1"/>
    </xf>
    <xf numFmtId="0" fontId="1" fillId="0" borderId="0" xfId="31" applyProtection="1">
      <protection hidden="1"/>
    </xf>
    <xf numFmtId="0" fontId="8" fillId="0" borderId="0" xfId="31" applyFont="1" applyAlignment="1" applyProtection="1">
      <alignment vertical="center"/>
      <protection hidden="1"/>
    </xf>
    <xf numFmtId="0" fontId="39" fillId="0" borderId="0" xfId="31" applyFont="1" applyAlignment="1" applyProtection="1">
      <alignment horizontal="center"/>
      <protection hidden="1"/>
    </xf>
    <xf numFmtId="0" fontId="2" fillId="0" borderId="0" xfId="31" applyFont="1" applyAlignment="1" applyProtection="1">
      <alignment vertical="center"/>
      <protection hidden="1"/>
    </xf>
    <xf numFmtId="0" fontId="11" fillId="0" borderId="0" xfId="31" applyFont="1" applyAlignment="1" applyProtection="1">
      <alignment vertical="center"/>
      <protection hidden="1"/>
    </xf>
    <xf numFmtId="0" fontId="9" fillId="0" borderId="0" xfId="31" applyFont="1" applyAlignment="1" applyProtection="1">
      <alignment horizontal="center" vertical="center"/>
      <protection hidden="1"/>
    </xf>
    <xf numFmtId="0" fontId="3" fillId="0" borderId="0" xfId="31" applyFont="1" applyAlignment="1" applyProtection="1">
      <alignment vertical="center"/>
      <protection hidden="1"/>
    </xf>
    <xf numFmtId="0" fontId="8" fillId="0" borderId="0" xfId="31" applyFont="1" applyAlignment="1" applyProtection="1">
      <alignment horizontal="justify" vertical="center"/>
      <protection hidden="1"/>
    </xf>
    <xf numFmtId="0" fontId="9" fillId="0" borderId="0" xfId="31" applyFont="1" applyAlignment="1" applyProtection="1">
      <alignment vertical="center"/>
      <protection hidden="1"/>
    </xf>
    <xf numFmtId="0" fontId="8" fillId="0" borderId="0" xfId="31" applyFont="1" applyFill="1" applyAlignment="1" applyProtection="1">
      <alignment vertical="center"/>
      <protection hidden="1"/>
    </xf>
    <xf numFmtId="0" fontId="4" fillId="0" borderId="0" xfId="31" applyFont="1" applyAlignment="1" applyProtection="1">
      <alignment vertical="center"/>
      <protection hidden="1"/>
    </xf>
    <xf numFmtId="0" fontId="8" fillId="0" borderId="6" xfId="31" applyFont="1" applyBorder="1" applyAlignment="1" applyProtection="1">
      <alignment horizontal="center" vertical="center" wrapText="1"/>
      <protection hidden="1"/>
    </xf>
    <xf numFmtId="0" fontId="8" fillId="0" borderId="6" xfId="31" applyFont="1" applyBorder="1" applyAlignment="1" applyProtection="1">
      <alignment vertical="center" wrapText="1"/>
      <protection hidden="1"/>
    </xf>
    <xf numFmtId="0" fontId="8" fillId="5" borderId="6" xfId="31" applyFont="1" applyFill="1" applyBorder="1" applyAlignment="1" applyProtection="1">
      <alignment horizontal="center" vertical="top" wrapText="1"/>
      <protection locked="0"/>
    </xf>
    <xf numFmtId="0" fontId="8" fillId="3" borderId="6" xfId="31" applyFont="1" applyFill="1" applyBorder="1" applyAlignment="1" applyProtection="1">
      <alignment vertical="top" wrapText="1"/>
      <protection locked="0"/>
    </xf>
    <xf numFmtId="0" fontId="8" fillId="3" borderId="6" xfId="31" applyFont="1" applyFill="1" applyBorder="1" applyAlignment="1" applyProtection="1">
      <alignment horizontal="left" vertical="top" wrapText="1"/>
      <protection locked="0"/>
    </xf>
    <xf numFmtId="0" fontId="8" fillId="0" borderId="0" xfId="31" applyFont="1" applyFill="1" applyBorder="1" applyAlignment="1" applyProtection="1">
      <alignment horizontal="center" vertical="top" wrapText="1"/>
    </xf>
    <xf numFmtId="0" fontId="8" fillId="0" borderId="0" xfId="31" applyFont="1" applyFill="1" applyBorder="1" applyAlignment="1" applyProtection="1">
      <alignment vertical="top" wrapText="1"/>
    </xf>
    <xf numFmtId="0" fontId="8" fillId="0" borderId="0" xfId="31" applyFont="1" applyFill="1" applyBorder="1" applyAlignment="1" applyProtection="1">
      <alignment horizontal="left" vertical="top" wrapText="1"/>
    </xf>
    <xf numFmtId="0" fontId="8" fillId="0" borderId="0" xfId="31" applyFont="1" applyFill="1" applyBorder="1" applyAlignment="1" applyProtection="1">
      <alignment horizontal="center" vertical="top" wrapText="1"/>
      <protection locked="0"/>
    </xf>
    <xf numFmtId="0" fontId="8" fillId="0" borderId="0" xfId="31" applyFont="1" applyFill="1" applyBorder="1" applyAlignment="1" applyProtection="1">
      <alignment vertical="top" wrapText="1"/>
      <protection locked="0"/>
    </xf>
    <xf numFmtId="0" fontId="8" fillId="0" borderId="0" xfId="31" applyFont="1" applyFill="1" applyBorder="1" applyAlignment="1" applyProtection="1">
      <alignment horizontal="left" vertical="top" wrapText="1"/>
      <protection locked="0"/>
    </xf>
    <xf numFmtId="0" fontId="9" fillId="0" borderId="0" xfId="31" applyFont="1" applyAlignment="1" applyProtection="1">
      <alignment horizontal="right" vertical="center" indent="1"/>
      <protection hidden="1"/>
    </xf>
    <xf numFmtId="0" fontId="9" fillId="0" borderId="0" xfId="31" applyFont="1" applyAlignment="1" applyProtection="1">
      <alignment horizontal="left" vertical="center"/>
      <protection hidden="1"/>
    </xf>
    <xf numFmtId="172" fontId="9" fillId="0" borderId="0" xfId="31" applyNumberFormat="1" applyFont="1" applyAlignment="1" applyProtection="1">
      <alignment horizontal="left" vertical="center" indent="1"/>
      <protection hidden="1"/>
    </xf>
    <xf numFmtId="0" fontId="9" fillId="0" borderId="0" xfId="31" applyFont="1" applyAlignment="1" applyProtection="1">
      <alignment horizontal="left" vertical="center" wrapText="1" indent="1"/>
      <protection hidden="1"/>
    </xf>
    <xf numFmtId="0" fontId="8" fillId="0" borderId="0" xfId="31" applyFont="1" applyAlignment="1" applyProtection="1">
      <alignment horizontal="left" vertical="center" indent="1"/>
      <protection hidden="1"/>
    </xf>
    <xf numFmtId="0" fontId="8" fillId="0" borderId="6" xfId="31" applyFont="1" applyBorder="1" applyAlignment="1" applyProtection="1">
      <alignment horizontal="center" vertical="top" wrapText="1"/>
      <protection hidden="1"/>
    </xf>
    <xf numFmtId="0" fontId="8" fillId="3" borderId="6" xfId="31" applyFont="1" applyFill="1" applyBorder="1" applyAlignment="1" applyProtection="1">
      <alignment horizontal="left" vertical="top" wrapText="1"/>
      <protection hidden="1"/>
    </xf>
    <xf numFmtId="0" fontId="9" fillId="0" borderId="0" xfId="31" applyFont="1" applyBorder="1" applyAlignment="1" applyProtection="1">
      <alignment horizontal="center" vertical="center" wrapText="1"/>
      <protection hidden="1"/>
    </xf>
    <xf numFmtId="0" fontId="8" fillId="0" borderId="0" xfId="31" applyFont="1" applyAlignment="1" applyProtection="1">
      <alignment vertical="top"/>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center" vertical="center"/>
      <protection hidden="1"/>
    </xf>
    <xf numFmtId="0" fontId="1" fillId="3" borderId="6" xfId="0" applyFont="1" applyFill="1" applyBorder="1" applyAlignment="1" applyProtection="1">
      <alignment horizontal="center" vertical="center" wrapText="1"/>
      <protection locked="0"/>
    </xf>
    <xf numFmtId="14" fontId="1" fillId="3" borderId="6" xfId="0" applyNumberFormat="1" applyFont="1" applyFill="1" applyBorder="1" applyAlignment="1" applyProtection="1">
      <alignment horizontal="center" vertical="center" wrapText="1"/>
      <protection locked="0"/>
    </xf>
    <xf numFmtId="0" fontId="4"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justify" vertical="center"/>
      <protection hidden="1"/>
    </xf>
    <xf numFmtId="0" fontId="8" fillId="0" borderId="0" xfId="26" applyFont="1" applyFill="1" applyAlignment="1" applyProtection="1">
      <alignment horizontal="left" vertical="center" wrapText="1"/>
      <protection hidden="1"/>
    </xf>
    <xf numFmtId="0" fontId="74" fillId="0" borderId="6" xfId="31" applyFont="1" applyBorder="1" applyAlignment="1" applyProtection="1">
      <alignment horizontal="center" vertical="center" wrapText="1"/>
      <protection hidden="1"/>
    </xf>
    <xf numFmtId="0" fontId="70" fillId="0" borderId="7" xfId="31" applyFont="1" applyBorder="1" applyAlignment="1" applyProtection="1">
      <alignment horizontal="center" vertical="top" wrapText="1"/>
      <protection hidden="1"/>
    </xf>
    <xf numFmtId="0" fontId="70" fillId="3" borderId="7" xfId="31" applyFont="1" applyFill="1" applyBorder="1" applyAlignment="1" applyProtection="1">
      <alignment vertical="top" wrapText="1"/>
      <protection locked="0" hidden="1"/>
    </xf>
    <xf numFmtId="0" fontId="70" fillId="0" borderId="19" xfId="31" applyFont="1" applyBorder="1" applyAlignment="1" applyProtection="1">
      <alignment horizontal="center" vertical="top" wrapText="1"/>
      <protection hidden="1"/>
    </xf>
    <xf numFmtId="0" fontId="70" fillId="3" borderId="19" xfId="31" applyFont="1" applyFill="1" applyBorder="1" applyAlignment="1" applyProtection="1">
      <alignment vertical="top" wrapText="1"/>
      <protection locked="0" hidden="1"/>
    </xf>
    <xf numFmtId="0" fontId="70" fillId="0" borderId="20" xfId="31" applyFont="1" applyBorder="1" applyAlignment="1" applyProtection="1">
      <alignment horizontal="center" vertical="top" wrapText="1"/>
      <protection hidden="1"/>
    </xf>
    <xf numFmtId="0" fontId="70" fillId="3" borderId="20" xfId="31" applyFont="1" applyFill="1" applyBorder="1" applyAlignment="1" applyProtection="1">
      <alignment vertical="top" wrapText="1"/>
      <protection locked="0" hidden="1"/>
    </xf>
    <xf numFmtId="0" fontId="8" fillId="0" borderId="0" xfId="0" applyFont="1" applyAlignment="1" applyProtection="1">
      <alignment horizontal="justify" vertical="center"/>
      <protection hidden="1"/>
    </xf>
    <xf numFmtId="0" fontId="8" fillId="0" borderId="0" xfId="26" applyFont="1" applyFill="1" applyBorder="1" applyAlignment="1" applyProtection="1">
      <alignment horizontal="left" vertical="center" wrapText="1"/>
      <protection hidden="1"/>
    </xf>
    <xf numFmtId="0" fontId="7" fillId="0" borderId="6" xfId="31" applyFont="1" applyBorder="1" applyAlignment="1" applyProtection="1">
      <alignment horizontal="center" vertical="center" wrapText="1"/>
      <protection hidden="1"/>
    </xf>
    <xf numFmtId="0" fontId="4" fillId="0" borderId="7" xfId="31" applyFont="1" applyBorder="1" applyAlignment="1" applyProtection="1">
      <alignment horizontal="center" vertical="top" wrapText="1"/>
      <protection hidden="1"/>
    </xf>
    <xf numFmtId="0" fontId="4" fillId="3" borderId="7" xfId="31" applyFont="1" applyFill="1" applyBorder="1" applyAlignment="1" applyProtection="1">
      <alignment vertical="top" wrapText="1"/>
      <protection locked="0" hidden="1"/>
    </xf>
    <xf numFmtId="0" fontId="4" fillId="0" borderId="19" xfId="31" applyFont="1" applyBorder="1" applyAlignment="1" applyProtection="1">
      <alignment horizontal="center" vertical="top" wrapText="1"/>
      <protection hidden="1"/>
    </xf>
    <xf numFmtId="0" fontId="4" fillId="3" borderId="19" xfId="31" applyFont="1" applyFill="1" applyBorder="1" applyAlignment="1" applyProtection="1">
      <alignment vertical="top" wrapText="1"/>
      <protection locked="0" hidden="1"/>
    </xf>
    <xf numFmtId="0" fontId="4" fillId="0" borderId="20" xfId="31" applyFont="1" applyBorder="1" applyAlignment="1" applyProtection="1">
      <alignment horizontal="center" vertical="top" wrapText="1"/>
      <protection hidden="1"/>
    </xf>
    <xf numFmtId="0" fontId="4" fillId="3" borderId="20" xfId="31" applyFont="1" applyFill="1" applyBorder="1" applyAlignment="1" applyProtection="1">
      <alignment vertical="top" wrapText="1"/>
      <protection locked="0" hidden="1"/>
    </xf>
    <xf numFmtId="0" fontId="4" fillId="0" borderId="0" xfId="31" applyFont="1" applyBorder="1" applyAlignment="1" applyProtection="1">
      <alignment vertical="center"/>
      <protection hidden="1"/>
    </xf>
    <xf numFmtId="0" fontId="7" fillId="3" borderId="0" xfId="22" applyFont="1" applyFill="1" applyAlignment="1" applyProtection="1">
      <alignment horizontal="center" vertical="center"/>
      <protection locked="0" hidden="1"/>
    </xf>
    <xf numFmtId="0" fontId="4" fillId="0" borderId="3" xfId="31" applyFont="1" applyBorder="1" applyAlignment="1" applyProtection="1">
      <alignment vertical="top"/>
      <protection hidden="1"/>
    </xf>
    <xf numFmtId="0" fontId="7" fillId="0" borderId="10" xfId="31" applyFont="1" applyBorder="1" applyAlignment="1" applyProtection="1">
      <alignment horizontal="right" vertical="top"/>
      <protection hidden="1"/>
    </xf>
    <xf numFmtId="0" fontId="4" fillId="0" borderId="13" xfId="31" applyFont="1" applyBorder="1" applyAlignment="1" applyProtection="1">
      <alignment vertical="center"/>
      <protection hidden="1"/>
    </xf>
    <xf numFmtId="0" fontId="4" fillId="0" borderId="11" xfId="31" applyFont="1" applyBorder="1" applyAlignment="1" applyProtection="1">
      <alignment vertical="center"/>
      <protection hidden="1"/>
    </xf>
    <xf numFmtId="0" fontId="4" fillId="0" borderId="13" xfId="31" applyFont="1" applyBorder="1" applyAlignment="1" applyProtection="1">
      <alignment horizontal="justify" vertical="center"/>
      <protection hidden="1"/>
    </xf>
    <xf numFmtId="0" fontId="9" fillId="0" borderId="13" xfId="0" applyFont="1" applyBorder="1" applyAlignment="1" applyProtection="1">
      <alignment vertical="center"/>
      <protection hidden="1"/>
    </xf>
    <xf numFmtId="0" fontId="8" fillId="0" borderId="0" xfId="0" applyFont="1" applyBorder="1" applyAlignment="1" applyProtection="1">
      <alignment horizontal="justify" vertical="center"/>
      <protection hidden="1"/>
    </xf>
    <xf numFmtId="0" fontId="9" fillId="0" borderId="13" xfId="26" applyFont="1" applyFill="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3" xfId="0" applyFont="1" applyBorder="1" applyAlignment="1" applyProtection="1">
      <alignment horizontal="justify" vertical="center"/>
      <protection hidden="1"/>
    </xf>
    <xf numFmtId="0" fontId="4" fillId="0" borderId="0" xfId="31" applyFont="1" applyFill="1" applyBorder="1" applyAlignment="1" applyProtection="1">
      <alignment vertical="center"/>
      <protection hidden="1"/>
    </xf>
    <xf numFmtId="0" fontId="7" fillId="0" borderId="0" xfId="31" applyFont="1" applyBorder="1" applyAlignment="1" applyProtection="1">
      <alignment horizontal="right" vertical="center" indent="1"/>
      <protection hidden="1"/>
    </xf>
    <xf numFmtId="0" fontId="9" fillId="0" borderId="13" xfId="0" applyFont="1" applyBorder="1" applyAlignment="1" applyProtection="1">
      <alignment horizontal="left" vertical="center"/>
      <protection hidden="1"/>
    </xf>
    <xf numFmtId="172" fontId="9" fillId="0" borderId="0" xfId="0" applyNumberFormat="1" applyFont="1" applyBorder="1" applyAlignment="1" applyProtection="1">
      <alignment horizontal="left" vertical="center" indent="1"/>
      <protection hidden="1"/>
    </xf>
    <xf numFmtId="0" fontId="9" fillId="0" borderId="0" xfId="0" applyFont="1" applyBorder="1" applyAlignment="1" applyProtection="1">
      <alignment horizontal="right" vertical="center" indent="1"/>
      <protection hidden="1"/>
    </xf>
    <xf numFmtId="0" fontId="9" fillId="0" borderId="0" xfId="0" applyFont="1" applyBorder="1" applyAlignment="1" applyProtection="1">
      <alignment horizontal="left" vertical="center" wrapText="1" indent="1"/>
      <protection hidden="1"/>
    </xf>
    <xf numFmtId="0" fontId="0" fillId="0" borderId="13" xfId="0" applyBorder="1"/>
    <xf numFmtId="0" fontId="0" fillId="0" borderId="0" xfId="0" applyBorder="1"/>
    <xf numFmtId="0" fontId="0" fillId="0" borderId="11" xfId="0" applyBorder="1"/>
    <xf numFmtId="0" fontId="0" fillId="0" borderId="14" xfId="0" applyBorder="1"/>
    <xf numFmtId="0" fontId="0" fillId="0" borderId="4" xfId="0" applyBorder="1"/>
    <xf numFmtId="0" fontId="0" fillId="0" borderId="12" xfId="0" applyBorder="1"/>
    <xf numFmtId="0" fontId="7" fillId="0" borderId="13" xfId="31" applyFont="1" applyFill="1" applyBorder="1" applyAlignment="1" applyProtection="1">
      <alignment vertical="center"/>
      <protection hidden="1"/>
    </xf>
    <xf numFmtId="0" fontId="7" fillId="0" borderId="0" xfId="31" applyFont="1" applyFill="1" applyBorder="1" applyAlignment="1" applyProtection="1">
      <alignment vertical="center"/>
      <protection hidden="1"/>
    </xf>
    <xf numFmtId="0" fontId="7" fillId="0" borderId="11" xfId="31" applyFont="1" applyFill="1" applyBorder="1" applyAlignment="1" applyProtection="1">
      <alignment vertical="center"/>
      <protection hidden="1"/>
    </xf>
    <xf numFmtId="0" fontId="8" fillId="3" borderId="6" xfId="0" applyFont="1" applyFill="1" applyBorder="1" applyAlignment="1" applyProtection="1">
      <alignment horizontal="left" vertical="center" wrapText="1"/>
      <protection locked="0"/>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center" vertical="top" wrapText="1"/>
      <protection locked="0"/>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6"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left" vertical="center"/>
      <protection hidden="1"/>
    </xf>
    <xf numFmtId="0" fontId="8" fillId="0" borderId="8"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9" xfId="0" applyFont="1" applyBorder="1" applyAlignment="1" applyProtection="1">
      <alignment horizontal="center" vertical="center" wrapText="1"/>
      <protection hidden="1"/>
    </xf>
    <xf numFmtId="0" fontId="8" fillId="3" borderId="6" xfId="0" applyFont="1" applyFill="1" applyBorder="1" applyAlignment="1" applyProtection="1">
      <alignment horizontal="left" vertical="center" wrapText="1"/>
      <protection locked="0"/>
    </xf>
    <xf numFmtId="0" fontId="1" fillId="3" borderId="0" xfId="0" applyFont="1" applyFill="1" applyBorder="1" applyAlignment="1" applyProtection="1">
      <alignment horizontal="center" vertical="center" wrapText="1"/>
      <protection locked="0"/>
    </xf>
    <xf numFmtId="14" fontId="1" fillId="3" borderId="0" xfId="0" applyNumberFormat="1" applyFont="1" applyFill="1" applyBorder="1" applyAlignment="1" applyProtection="1">
      <alignment horizontal="center" vertical="center" wrapText="1"/>
      <protection locked="0"/>
    </xf>
    <xf numFmtId="0" fontId="70" fillId="8" borderId="0" xfId="32" applyFont="1" applyFill="1" applyAlignment="1" applyProtection="1">
      <alignment vertical="center"/>
      <protection hidden="1"/>
    </xf>
    <xf numFmtId="0" fontId="70" fillId="8" borderId="0" xfId="32" applyFont="1" applyFill="1" applyProtection="1">
      <protection hidden="1"/>
    </xf>
    <xf numFmtId="0" fontId="4" fillId="0" borderId="0" xfId="0" applyFont="1" applyAlignment="1" applyProtection="1">
      <alignment vertical="center"/>
      <protection hidden="1"/>
    </xf>
    <xf numFmtId="0" fontId="37" fillId="6" borderId="0" xfId="0" applyFont="1" applyFill="1" applyBorder="1" applyAlignment="1" applyProtection="1">
      <alignment vertical="center"/>
      <protection hidden="1"/>
    </xf>
    <xf numFmtId="0" fontId="4" fillId="3" borderId="10" xfId="0" applyFont="1" applyFill="1" applyBorder="1" applyAlignment="1" applyProtection="1">
      <alignment horizontal="left" vertical="center" indent="4"/>
      <protection locked="0"/>
    </xf>
    <xf numFmtId="0" fontId="8" fillId="0" borderId="0" xfId="0" applyFont="1" applyAlignment="1" applyProtection="1">
      <alignment horizontal="center" vertical="center"/>
      <protection hidden="1"/>
    </xf>
    <xf numFmtId="0" fontId="9" fillId="0" borderId="0" xfId="0" applyFont="1" applyAlignment="1">
      <alignment horizontal="center" vertical="center"/>
    </xf>
    <xf numFmtId="0" fontId="8" fillId="0" borderId="0" xfId="0" applyFont="1" applyAlignment="1" applyProtection="1">
      <alignment horizontal="justify" vertical="center" wrapTex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8" fillId="3" borderId="8" xfId="0" applyFont="1" applyFill="1" applyBorder="1" applyAlignment="1" applyProtection="1">
      <alignment vertical="top" wrapText="1"/>
      <protection locked="0"/>
    </xf>
    <xf numFmtId="0" fontId="8" fillId="3" borderId="6" xfId="0" applyFont="1" applyFill="1" applyBorder="1" applyAlignment="1" applyProtection="1">
      <alignment vertical="top" wrapText="1"/>
      <protection locked="0"/>
    </xf>
    <xf numFmtId="0" fontId="47" fillId="0" borderId="0" xfId="0" applyFont="1" applyAlignment="1">
      <alignment horizontal="justify" vertical="center"/>
    </xf>
    <xf numFmtId="0" fontId="45" fillId="0" borderId="0" xfId="0" applyFont="1" applyAlignment="1">
      <alignment horizontal="justify" vertical="center"/>
    </xf>
    <xf numFmtId="0" fontId="8" fillId="0" borderId="0" xfId="0" applyFont="1" applyAlignment="1" applyProtection="1">
      <alignment horizontal="center" vertical="center"/>
      <protection hidden="1"/>
    </xf>
    <xf numFmtId="0" fontId="8" fillId="3" borderId="6" xfId="0" applyFont="1" applyFill="1" applyBorder="1" applyAlignment="1" applyProtection="1">
      <alignment horizontal="left" vertical="center" wrapText="1"/>
      <protection locked="0"/>
    </xf>
    <xf numFmtId="0" fontId="1" fillId="0" borderId="0" xfId="31" applyAlignment="1" applyProtection="1">
      <alignment horizontal="center" vertical="top"/>
      <protection hidden="1"/>
    </xf>
    <xf numFmtId="173" fontId="8" fillId="3" borderId="6" xfId="0" applyNumberFormat="1" applyFont="1" applyFill="1" applyBorder="1" applyAlignment="1" applyProtection="1">
      <alignment vertical="center" wrapText="1"/>
      <protection locked="0"/>
    </xf>
    <xf numFmtId="0" fontId="8" fillId="0" borderId="6" xfId="0" applyFont="1" applyBorder="1" applyAlignment="1" applyProtection="1">
      <alignment horizontal="justify" vertical="center" wrapText="1"/>
      <protection hidden="1"/>
    </xf>
    <xf numFmtId="0" fontId="8" fillId="0" borderId="6"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9" fillId="9" borderId="6" xfId="0" applyFont="1" applyFill="1" applyBorder="1" applyAlignment="1" applyProtection="1">
      <alignment horizontal="center" vertical="center" wrapText="1"/>
      <protection hidden="1"/>
    </xf>
    <xf numFmtId="0" fontId="8" fillId="0" borderId="8" xfId="0" applyFont="1" applyBorder="1" applyAlignment="1" applyProtection="1">
      <alignment vertical="center" wrapText="1"/>
      <protection hidden="1"/>
    </xf>
    <xf numFmtId="0" fontId="9" fillId="10" borderId="6" xfId="0" applyFont="1" applyFill="1" applyBorder="1" applyAlignment="1" applyProtection="1">
      <alignment horizontal="center" vertical="center" wrapText="1"/>
      <protection hidden="1"/>
    </xf>
    <xf numFmtId="0" fontId="4"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justify" vertical="center"/>
      <protection hidden="1"/>
    </xf>
    <xf numFmtId="0" fontId="8" fillId="3" borderId="6" xfId="0" applyFont="1" applyFill="1" applyBorder="1" applyAlignment="1" applyProtection="1">
      <alignment horizontal="left" vertical="center" wrapText="1"/>
      <protection locked="0"/>
    </xf>
    <xf numFmtId="0" fontId="59" fillId="0" borderId="0" xfId="0" applyFont="1" applyFill="1" applyBorder="1" applyAlignment="1" applyProtection="1">
      <alignment horizontal="left" vertical="top" wrapText="1" indent="1"/>
      <protection hidden="1"/>
    </xf>
    <xf numFmtId="0" fontId="1" fillId="0" borderId="0" xfId="0" applyFont="1" applyFill="1" applyBorder="1" applyAlignment="1" applyProtection="1">
      <alignment vertical="top" wrapText="1"/>
      <protection hidden="1"/>
    </xf>
    <xf numFmtId="2" fontId="29" fillId="0" borderId="0" xfId="24" applyNumberFormat="1" applyFont="1" applyFill="1" applyBorder="1" applyAlignment="1" applyProtection="1">
      <alignment vertical="center"/>
      <protection hidden="1"/>
    </xf>
    <xf numFmtId="0" fontId="77" fillId="0" borderId="6" xfId="0" applyFont="1" applyFill="1" applyBorder="1" applyAlignment="1" applyProtection="1">
      <alignment horizontal="center" vertical="center" wrapText="1"/>
      <protection hidden="1"/>
    </xf>
    <xf numFmtId="171" fontId="8" fillId="0" borderId="0" xfId="34" applyNumberFormat="1" applyFont="1" applyAlignment="1" applyProtection="1">
      <alignment horizontal="center" vertical="center"/>
      <protection hidden="1"/>
    </xf>
    <xf numFmtId="0" fontId="1" fillId="0" borderId="0" xfId="34" applyFont="1" applyProtection="1">
      <protection hidden="1"/>
    </xf>
    <xf numFmtId="0" fontId="1" fillId="0" borderId="0" xfId="34" applyProtection="1">
      <protection hidden="1"/>
    </xf>
    <xf numFmtId="0" fontId="9" fillId="0" borderId="0" xfId="34" applyFont="1" applyAlignment="1" applyProtection="1">
      <alignment horizontal="justify" vertical="center"/>
      <protection hidden="1"/>
    </xf>
    <xf numFmtId="0" fontId="9" fillId="3" borderId="6" xfId="34" applyFont="1" applyFill="1" applyBorder="1" applyAlignment="1" applyProtection="1">
      <alignment horizontal="center" vertical="top" wrapText="1"/>
      <protection locked="0"/>
    </xf>
    <xf numFmtId="0" fontId="8" fillId="3" borderId="6" xfId="34" applyFont="1" applyFill="1" applyBorder="1" applyAlignment="1" applyProtection="1">
      <alignment horizontal="center" vertical="top" wrapText="1"/>
      <protection locked="0"/>
    </xf>
    <xf numFmtId="0" fontId="8" fillId="3" borderId="9" xfId="34" applyFont="1" applyFill="1" applyBorder="1" applyAlignment="1" applyProtection="1">
      <alignment horizontal="center" vertical="top" wrapText="1"/>
      <protection locked="0"/>
    </xf>
    <xf numFmtId="0" fontId="8" fillId="3" borderId="3" xfId="34" applyFont="1" applyFill="1" applyBorder="1" applyAlignment="1" applyProtection="1">
      <alignment horizontal="center" vertical="top" wrapText="1"/>
      <protection locked="0"/>
    </xf>
    <xf numFmtId="0" fontId="8" fillId="3" borderId="10" xfId="34" applyFont="1" applyFill="1" applyBorder="1" applyAlignment="1" applyProtection="1">
      <alignment horizontal="center" vertical="top" wrapText="1"/>
      <protection locked="0"/>
    </xf>
    <xf numFmtId="0" fontId="48" fillId="0" borderId="15" xfId="0" applyFont="1" applyBorder="1" applyAlignment="1" applyProtection="1">
      <alignment vertical="center"/>
      <protection hidden="1"/>
    </xf>
    <xf numFmtId="0" fontId="80" fillId="0" borderId="0" xfId="36" applyFont="1" applyProtection="1">
      <protection hidden="1"/>
    </xf>
    <xf numFmtId="0" fontId="80" fillId="0" borderId="6" xfId="36" applyFont="1" applyBorder="1" applyAlignment="1" applyProtection="1">
      <alignment horizontal="center"/>
      <protection hidden="1"/>
    </xf>
    <xf numFmtId="0" fontId="80" fillId="0" borderId="6" xfId="35" applyFont="1" applyBorder="1" applyAlignment="1" applyProtection="1">
      <alignment vertical="center"/>
      <protection hidden="1"/>
    </xf>
    <xf numFmtId="0" fontId="80" fillId="0" borderId="6" xfId="36" applyFont="1" applyBorder="1" applyProtection="1">
      <protection hidden="1"/>
    </xf>
    <xf numFmtId="0" fontId="80" fillId="0" borderId="0" xfId="36" applyFont="1" applyBorder="1" applyProtection="1">
      <protection hidden="1"/>
    </xf>
    <xf numFmtId="0" fontId="79" fillId="0" borderId="0" xfId="35" applyFont="1" applyBorder="1" applyAlignment="1" applyProtection="1">
      <alignment horizontal="center" vertical="center"/>
      <protection hidden="1"/>
    </xf>
    <xf numFmtId="0" fontId="80" fillId="0" borderId="0" xfId="35" applyFont="1" applyAlignment="1" applyProtection="1">
      <alignment horizontal="justify" vertical="center"/>
      <protection hidden="1"/>
    </xf>
    <xf numFmtId="0" fontId="80" fillId="0" borderId="0" xfId="35" applyFont="1" applyAlignment="1" applyProtection="1">
      <alignment vertical="center"/>
      <protection hidden="1"/>
    </xf>
    <xf numFmtId="0" fontId="80" fillId="0" borderId="44" xfId="35" applyFont="1" applyBorder="1" applyAlignment="1" applyProtection="1">
      <alignment vertical="center" wrapText="1"/>
      <protection hidden="1"/>
    </xf>
    <xf numFmtId="0" fontId="80" fillId="3" borderId="45" xfId="35" applyFont="1" applyFill="1" applyBorder="1" applyAlignment="1" applyProtection="1">
      <alignment horizontal="left" vertical="center" wrapText="1"/>
      <protection locked="0"/>
    </xf>
    <xf numFmtId="0" fontId="79" fillId="0" borderId="46" xfId="36" applyFont="1" applyBorder="1" applyAlignment="1" applyProtection="1">
      <alignment horizontal="center"/>
      <protection hidden="1"/>
    </xf>
    <xf numFmtId="0" fontId="80" fillId="0" borderId="43" xfId="35" applyFont="1" applyBorder="1" applyAlignment="1" applyProtection="1">
      <alignment vertical="center" wrapText="1"/>
      <protection hidden="1"/>
    </xf>
    <xf numFmtId="0" fontId="82" fillId="0" borderId="47" xfId="35" applyFont="1" applyFill="1" applyBorder="1" applyAlignment="1" applyProtection="1">
      <alignment horizontal="left" vertical="center" wrapText="1"/>
    </xf>
    <xf numFmtId="0" fontId="80" fillId="0" borderId="6" xfId="36" applyFont="1" applyBorder="1" applyAlignment="1" applyProtection="1">
      <alignment vertical="top"/>
      <protection hidden="1"/>
    </xf>
    <xf numFmtId="0" fontId="80" fillId="0" borderId="0" xfId="36" applyFont="1" applyBorder="1" applyAlignment="1" applyProtection="1">
      <alignment horizontal="left" vertical="center" wrapText="1"/>
      <protection hidden="1"/>
    </xf>
    <xf numFmtId="0" fontId="80" fillId="0" borderId="48" xfId="35" applyFont="1" applyBorder="1" applyAlignment="1" applyProtection="1">
      <alignment vertical="center" wrapText="1"/>
      <protection hidden="1"/>
    </xf>
    <xf numFmtId="0" fontId="83" fillId="5" borderId="6" xfId="35" applyFont="1" applyFill="1" applyBorder="1" applyAlignment="1" applyProtection="1">
      <alignment horizontal="left" vertical="center" wrapText="1"/>
      <protection locked="0"/>
    </xf>
    <xf numFmtId="0" fontId="79" fillId="0" borderId="49" xfId="36" applyFont="1" applyBorder="1" applyAlignment="1" applyProtection="1">
      <alignment horizontal="center"/>
      <protection hidden="1"/>
    </xf>
    <xf numFmtId="0" fontId="80" fillId="0" borderId="0" xfId="36" applyFont="1" applyBorder="1" applyAlignment="1" applyProtection="1">
      <alignment horizontal="left"/>
      <protection hidden="1"/>
    </xf>
    <xf numFmtId="0" fontId="84" fillId="0" borderId="50" xfId="35" applyFont="1" applyBorder="1" applyAlignment="1" applyProtection="1">
      <alignment vertical="top" wrapText="1"/>
      <protection hidden="1"/>
    </xf>
    <xf numFmtId="0" fontId="79" fillId="3" borderId="51" xfId="35" applyFont="1" applyFill="1" applyBorder="1" applyAlignment="1" applyProtection="1">
      <alignment horizontal="left" vertical="center" wrapText="1"/>
      <protection locked="0"/>
    </xf>
    <xf numFmtId="0" fontId="80" fillId="0" borderId="0" xfId="36" applyFont="1" applyBorder="1" applyAlignment="1" applyProtection="1">
      <alignment horizontal="center" vertical="center" wrapText="1"/>
      <protection hidden="1"/>
    </xf>
    <xf numFmtId="0" fontId="80" fillId="0" borderId="50" xfId="35" applyFont="1" applyBorder="1" applyAlignment="1" applyProtection="1">
      <alignment vertical="top" wrapText="1"/>
      <protection hidden="1"/>
    </xf>
    <xf numFmtId="0" fontId="80" fillId="3" borderId="51" xfId="35" applyFont="1" applyFill="1" applyBorder="1" applyAlignment="1" applyProtection="1">
      <alignment horizontal="left" vertical="center" wrapText="1"/>
      <protection locked="0"/>
    </xf>
    <xf numFmtId="0" fontId="80" fillId="0" borderId="52" xfId="35" applyFont="1" applyBorder="1" applyAlignment="1" applyProtection="1">
      <alignment vertical="center"/>
      <protection hidden="1"/>
    </xf>
    <xf numFmtId="0" fontId="80" fillId="0" borderId="53" xfId="35" applyFont="1" applyBorder="1" applyAlignment="1" applyProtection="1">
      <alignment vertical="center"/>
      <protection hidden="1"/>
    </xf>
    <xf numFmtId="0" fontId="80" fillId="3" borderId="54" xfId="35" applyFont="1" applyFill="1" applyBorder="1" applyAlignment="1" applyProtection="1">
      <alignment horizontal="left" vertical="center" wrapText="1"/>
      <protection locked="0"/>
    </xf>
    <xf numFmtId="0" fontId="80" fillId="0" borderId="48" xfId="35" applyFont="1" applyBorder="1" applyAlignment="1" applyProtection="1">
      <alignment vertical="center"/>
      <protection hidden="1"/>
    </xf>
    <xf numFmtId="0" fontId="80" fillId="0" borderId="55" xfId="35" applyFont="1" applyFill="1" applyBorder="1" applyAlignment="1" applyProtection="1">
      <alignment vertical="center" wrapText="1"/>
      <protection hidden="1"/>
    </xf>
    <xf numFmtId="0" fontId="79" fillId="3" borderId="21" xfId="35" applyFont="1" applyFill="1" applyBorder="1" applyAlignment="1" applyProtection="1">
      <alignment horizontal="left" vertical="center" wrapText="1"/>
      <protection locked="0"/>
    </xf>
    <xf numFmtId="0" fontId="79" fillId="0" borderId="6" xfId="36" applyFont="1" applyBorder="1" applyAlignment="1" applyProtection="1">
      <alignment horizontal="center"/>
      <protection hidden="1"/>
    </xf>
    <xf numFmtId="0" fontId="80" fillId="0" borderId="56" xfId="35" applyFont="1" applyBorder="1" applyAlignment="1" applyProtection="1">
      <alignment vertical="center"/>
      <protection hidden="1"/>
    </xf>
    <xf numFmtId="0" fontId="80" fillId="0" borderId="56" xfId="35" applyFont="1" applyBorder="1" applyAlignment="1" applyProtection="1">
      <alignment vertical="top" wrapText="1"/>
      <protection hidden="1"/>
    </xf>
    <xf numFmtId="0" fontId="80" fillId="0" borderId="52" xfId="35" applyFont="1" applyBorder="1" applyAlignment="1" applyProtection="1">
      <alignment vertical="top" wrapText="1"/>
      <protection hidden="1"/>
    </xf>
    <xf numFmtId="0" fontId="80" fillId="0" borderId="53" xfId="35" applyFont="1" applyBorder="1" applyAlignment="1" applyProtection="1">
      <alignment vertical="top" wrapText="1"/>
      <protection hidden="1"/>
    </xf>
    <xf numFmtId="0" fontId="85" fillId="0" borderId="50" xfId="35" applyFont="1" applyBorder="1" applyAlignment="1" applyProtection="1">
      <alignment vertical="center"/>
      <protection hidden="1"/>
    </xf>
    <xf numFmtId="0" fontId="80" fillId="0" borderId="57" xfId="35" applyFont="1" applyFill="1" applyBorder="1" applyAlignment="1" applyProtection="1">
      <alignment horizontal="left" vertical="center" wrapText="1"/>
      <protection hidden="1"/>
    </xf>
    <xf numFmtId="0" fontId="85" fillId="0" borderId="56" xfId="35" applyFont="1" applyBorder="1" applyAlignment="1" applyProtection="1">
      <alignment vertical="center"/>
      <protection hidden="1"/>
    </xf>
    <xf numFmtId="0" fontId="80" fillId="0" borderId="51" xfId="35" applyFont="1" applyFill="1" applyBorder="1" applyAlignment="1" applyProtection="1">
      <alignment horizontal="left" vertical="center" wrapText="1"/>
      <protection hidden="1"/>
    </xf>
    <xf numFmtId="0" fontId="85" fillId="0" borderId="52" xfId="35" applyFont="1" applyBorder="1" applyAlignment="1" applyProtection="1">
      <alignment vertical="center"/>
      <protection hidden="1"/>
    </xf>
    <xf numFmtId="0" fontId="85" fillId="0" borderId="53" xfId="35" applyFont="1" applyBorder="1" applyAlignment="1" applyProtection="1">
      <alignment vertical="center"/>
      <protection hidden="1"/>
    </xf>
    <xf numFmtId="0" fontId="80" fillId="0" borderId="58" xfId="35" applyFont="1" applyFill="1" applyBorder="1" applyAlignment="1" applyProtection="1">
      <alignment horizontal="left" vertical="center" wrapText="1"/>
      <protection hidden="1"/>
    </xf>
    <xf numFmtId="0" fontId="80" fillId="0" borderId="53" xfId="35" applyFont="1" applyFill="1" applyBorder="1" applyAlignment="1" applyProtection="1">
      <alignment vertical="center"/>
      <protection hidden="1"/>
    </xf>
    <xf numFmtId="0" fontId="80" fillId="0" borderId="59" xfId="35" applyFont="1" applyFill="1" applyBorder="1" applyAlignment="1" applyProtection="1">
      <alignment horizontal="left" vertical="center" wrapText="1"/>
      <protection hidden="1"/>
    </xf>
    <xf numFmtId="0" fontId="80" fillId="0" borderId="43" xfId="35" applyFont="1" applyBorder="1" applyAlignment="1" applyProtection="1">
      <alignment horizontal="left" vertical="center"/>
      <protection hidden="1"/>
    </xf>
    <xf numFmtId="0" fontId="80" fillId="3" borderId="6" xfId="35" applyFont="1" applyFill="1" applyBorder="1" applyAlignment="1" applyProtection="1">
      <alignment vertical="center" wrapText="1"/>
      <protection locked="0"/>
    </xf>
    <xf numFmtId="0" fontId="80" fillId="3" borderId="54" xfId="35" applyFont="1" applyFill="1" applyBorder="1" applyAlignment="1" applyProtection="1">
      <alignment vertical="center" wrapText="1"/>
      <protection locked="0"/>
    </xf>
    <xf numFmtId="0" fontId="80" fillId="0" borderId="48" xfId="35" applyFont="1" applyBorder="1" applyAlignment="1" applyProtection="1">
      <alignment horizontal="left" vertical="center"/>
      <protection hidden="1"/>
    </xf>
    <xf numFmtId="0" fontId="80" fillId="0" borderId="55" xfId="35" applyFont="1" applyBorder="1" applyAlignment="1" applyProtection="1">
      <alignment horizontal="left" vertical="center"/>
      <protection hidden="1"/>
    </xf>
    <xf numFmtId="0" fontId="86" fillId="0" borderId="0" xfId="36" applyFont="1" applyProtection="1">
      <protection hidden="1"/>
    </xf>
    <xf numFmtId="174" fontId="80" fillId="3" borderId="6" xfId="35" applyNumberFormat="1" applyFont="1" applyFill="1" applyBorder="1" applyAlignment="1" applyProtection="1">
      <alignment horizontal="left" vertical="center" wrapText="1"/>
      <protection locked="0"/>
    </xf>
    <xf numFmtId="0" fontId="80" fillId="0" borderId="60" xfId="35" applyFont="1" applyBorder="1" applyAlignment="1" applyProtection="1">
      <alignment horizontal="left" vertical="center"/>
      <protection hidden="1"/>
    </xf>
    <xf numFmtId="0" fontId="80" fillId="3" borderId="42" xfId="35" applyFont="1" applyFill="1" applyBorder="1" applyAlignment="1" applyProtection="1">
      <alignment vertical="center" wrapText="1"/>
      <protection locked="0"/>
    </xf>
    <xf numFmtId="0" fontId="79" fillId="0" borderId="0" xfId="36" applyFont="1" applyAlignment="1" applyProtection="1">
      <alignment horizontal="left"/>
      <protection hidden="1"/>
    </xf>
    <xf numFmtId="14" fontId="80" fillId="0" borderId="0" xfId="36" applyNumberFormat="1" applyFont="1" applyProtection="1">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justify" vertical="center"/>
      <protection hidden="1"/>
    </xf>
    <xf numFmtId="0" fontId="8" fillId="0" borderId="0" xfId="26" applyFont="1" applyFill="1" applyBorder="1" applyAlignment="1" applyProtection="1">
      <alignment horizontal="left" vertical="center" wrapText="1"/>
      <protection hidden="1"/>
    </xf>
    <xf numFmtId="0" fontId="8" fillId="0" borderId="0" xfId="26" applyFont="1" applyFill="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left" vertical="center" wrapText="1"/>
      <protection locked="0"/>
    </xf>
    <xf numFmtId="0" fontId="29" fillId="0" borderId="0" xfId="0" applyFont="1" applyAlignment="1" applyProtection="1">
      <alignment vertical="center"/>
      <protection hidden="1"/>
    </xf>
    <xf numFmtId="0" fontId="29" fillId="0" borderId="0" xfId="0" applyFont="1" applyProtection="1">
      <protection hidden="1"/>
    </xf>
    <xf numFmtId="1" fontId="26" fillId="6" borderId="0" xfId="0" applyNumberFormat="1" applyFont="1" applyFill="1" applyAlignment="1" applyProtection="1">
      <alignment horizontal="left" vertical="center"/>
      <protection hidden="1"/>
    </xf>
    <xf numFmtId="0" fontId="68" fillId="0" borderId="0" xfId="25" applyFont="1" applyBorder="1" applyAlignment="1" applyProtection="1">
      <alignment horizontal="center" vertical="top"/>
      <protection hidden="1"/>
    </xf>
    <xf numFmtId="0" fontId="79" fillId="0" borderId="0" xfId="22" applyFont="1" applyAlignment="1" applyProtection="1">
      <alignment horizontal="right" vertical="center"/>
      <protection hidden="1"/>
    </xf>
    <xf numFmtId="0" fontId="80" fillId="0" borderId="0" xfId="22" applyFont="1" applyAlignment="1" applyProtection="1">
      <alignment vertical="center"/>
      <protection hidden="1"/>
    </xf>
    <xf numFmtId="0" fontId="80" fillId="0" borderId="0" xfId="22" applyFont="1" applyAlignment="1" applyProtection="1">
      <alignment horizontal="left" vertical="center"/>
      <protection hidden="1"/>
    </xf>
    <xf numFmtId="0" fontId="80" fillId="0" borderId="0" xfId="22" applyFont="1" applyBorder="1" applyAlignment="1" applyProtection="1">
      <alignment vertical="center"/>
      <protection hidden="1"/>
    </xf>
    <xf numFmtId="0" fontId="80" fillId="0" borderId="0" xfId="22" applyFont="1" applyBorder="1" applyAlignment="1" applyProtection="1">
      <alignment horizontal="center" vertical="center"/>
      <protection hidden="1"/>
    </xf>
    <xf numFmtId="0" fontId="80" fillId="0" borderId="0" xfId="22" applyFont="1" applyAlignment="1" applyProtection="1">
      <alignment horizontal="right" vertical="top" wrapText="1"/>
      <protection hidden="1"/>
    </xf>
    <xf numFmtId="0" fontId="80" fillId="0" borderId="0" xfId="22" applyFont="1" applyProtection="1">
      <protection hidden="1"/>
    </xf>
    <xf numFmtId="0" fontId="80" fillId="0" borderId="0" xfId="22" applyFont="1" applyBorder="1" applyProtection="1">
      <protection hidden="1"/>
    </xf>
    <xf numFmtId="2" fontId="8" fillId="0" borderId="8" xfId="0" applyNumberFormat="1" applyFont="1" applyBorder="1" applyAlignment="1" applyProtection="1">
      <alignment horizontal="center" vertical="center" wrapText="1"/>
      <protection hidden="1"/>
    </xf>
    <xf numFmtId="0" fontId="9" fillId="0" borderId="0" xfId="0" applyFont="1" applyAlignment="1" applyProtection="1">
      <alignment vertical="top"/>
      <protection hidden="1"/>
    </xf>
    <xf numFmtId="0" fontId="23" fillId="0" borderId="0" xfId="0" applyFont="1" applyAlignment="1" applyProtection="1">
      <alignment vertical="top"/>
      <protection hidden="1"/>
    </xf>
    <xf numFmtId="0" fontId="9" fillId="0" borderId="0" xfId="0" applyFont="1" applyFill="1" applyAlignment="1" applyProtection="1">
      <alignment horizontal="justify" vertical="top"/>
      <protection hidden="1"/>
    </xf>
    <xf numFmtId="0" fontId="23" fillId="0" borderId="0" xfId="0" applyFont="1" applyFill="1" applyAlignment="1" applyProtection="1">
      <alignment vertical="center"/>
      <protection hidden="1"/>
    </xf>
    <xf numFmtId="0" fontId="45" fillId="0" borderId="0" xfId="23" applyNumberFormat="1" applyFont="1" applyFill="1" applyBorder="1" applyAlignment="1" applyProtection="1">
      <alignment vertical="center"/>
      <protection hidden="1"/>
    </xf>
    <xf numFmtId="0" fontId="45" fillId="0" borderId="0" xfId="26" applyFont="1" applyBorder="1" applyAlignment="1" applyProtection="1">
      <alignment vertical="center"/>
      <protection hidden="1"/>
    </xf>
    <xf numFmtId="0" fontId="23" fillId="0" borderId="0" xfId="0" applyFont="1" applyAlignment="1" applyProtection="1">
      <alignment horizontal="center"/>
      <protection hidden="1"/>
    </xf>
    <xf numFmtId="0" fontId="90" fillId="0" borderId="0" xfId="0" applyFont="1" applyProtection="1">
      <protection hidden="1"/>
    </xf>
    <xf numFmtId="0" fontId="23" fillId="3" borderId="10" xfId="0" applyFont="1" applyFill="1" applyBorder="1" applyAlignment="1" applyProtection="1">
      <alignment horizontal="center" vertical="center" wrapText="1"/>
      <protection locked="0"/>
    </xf>
    <xf numFmtId="0" fontId="59" fillId="0" borderId="0" xfId="0" applyFont="1" applyFill="1" applyBorder="1" applyAlignment="1" applyProtection="1">
      <alignment horizontal="center" vertical="center" wrapText="1"/>
      <protection hidden="1"/>
    </xf>
    <xf numFmtId="0" fontId="23" fillId="3" borderId="6" xfId="0" applyFont="1" applyFill="1" applyBorder="1" applyAlignment="1" applyProtection="1">
      <alignment horizontal="center" vertical="center"/>
      <protection locked="0"/>
    </xf>
    <xf numFmtId="0" fontId="23" fillId="0" borderId="0" xfId="0" applyFont="1" applyFill="1" applyBorder="1" applyAlignment="1" applyProtection="1">
      <alignment horizontal="center" vertical="center"/>
      <protection hidden="1"/>
    </xf>
    <xf numFmtId="0" fontId="23" fillId="0" borderId="0" xfId="0" applyFont="1" applyFill="1" applyBorder="1" applyAlignment="1" applyProtection="1">
      <alignment horizontal="left" vertical="center"/>
      <protection hidden="1"/>
    </xf>
    <xf numFmtId="0" fontId="23" fillId="0" borderId="0" xfId="0" applyFont="1" applyFill="1" applyAlignment="1" applyProtection="1">
      <alignment horizontal="center" vertical="center"/>
      <protection hidden="1"/>
    </xf>
    <xf numFmtId="0" fontId="23" fillId="0" borderId="0" xfId="0" applyFont="1" applyAlignment="1" applyProtection="1">
      <alignment horizontal="center" vertical="center"/>
      <protection hidden="1"/>
    </xf>
    <xf numFmtId="0" fontId="23" fillId="0" borderId="0" xfId="22" applyFont="1" applyAlignment="1" applyProtection="1">
      <alignment horizontal="center" vertical="center"/>
      <protection hidden="1"/>
    </xf>
    <xf numFmtId="0" fontId="23" fillId="0" borderId="0" xfId="22" applyFont="1" applyProtection="1">
      <protection hidden="1"/>
    </xf>
    <xf numFmtId="0" fontId="90" fillId="0" borderId="0" xfId="0" applyFont="1" applyAlignment="1" applyProtection="1">
      <alignment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4" fillId="0" borderId="0" xfId="0" applyFont="1" applyAlignment="1" applyProtection="1">
      <alignment vertical="center"/>
      <protection hidden="1"/>
    </xf>
    <xf numFmtId="172" fontId="26" fillId="0" borderId="0" xfId="0" applyNumberFormat="1" applyFont="1" applyAlignment="1" applyProtection="1">
      <alignment horizontal="left" vertical="center"/>
      <protection hidden="1"/>
    </xf>
    <xf numFmtId="0" fontId="68" fillId="0" borderId="26" xfId="25" applyFont="1" applyBorder="1" applyAlignment="1" applyProtection="1">
      <alignment horizontal="justify" vertical="center"/>
      <protection hidden="1"/>
    </xf>
    <xf numFmtId="0" fontId="68" fillId="0" borderId="5" xfId="25" applyFont="1" applyBorder="1" applyAlignment="1" applyProtection="1">
      <alignment horizontal="justify" vertical="center"/>
      <protection hidden="1"/>
    </xf>
    <xf numFmtId="0" fontId="69" fillId="7" borderId="3" xfId="25" applyFont="1" applyFill="1" applyBorder="1" applyAlignment="1" applyProtection="1">
      <alignment horizontal="justify" vertical="center"/>
      <protection hidden="1"/>
    </xf>
    <xf numFmtId="0" fontId="69" fillId="7" borderId="10" xfId="25" applyFont="1" applyFill="1" applyBorder="1" applyAlignment="1" applyProtection="1">
      <alignment horizontal="justify" vertical="center"/>
      <protection hidden="1"/>
    </xf>
    <xf numFmtId="0" fontId="50" fillId="0" borderId="8" xfId="25" applyFont="1" applyBorder="1" applyAlignment="1" applyProtection="1">
      <alignment horizontal="center" vertical="center" textRotation="180"/>
      <protection hidden="1"/>
    </xf>
    <xf numFmtId="0" fontId="50" fillId="0" borderId="17" xfId="25" applyFont="1" applyBorder="1" applyAlignment="1" applyProtection="1">
      <alignment horizontal="center" vertical="center" textRotation="180"/>
      <protection hidden="1"/>
    </xf>
    <xf numFmtId="0" fontId="50" fillId="0" borderId="16" xfId="25" applyFont="1" applyBorder="1" applyAlignment="1" applyProtection="1">
      <alignment horizontal="center" vertical="center" textRotation="180"/>
      <protection hidden="1"/>
    </xf>
    <xf numFmtId="0" fontId="50" fillId="0" borderId="8" xfId="25" applyFont="1" applyBorder="1" applyAlignment="1" applyProtection="1">
      <alignment horizontal="center" vertical="center" textRotation="90"/>
      <protection hidden="1"/>
    </xf>
    <xf numFmtId="0" fontId="50" fillId="0" borderId="17" xfId="25" applyFont="1" applyBorder="1" applyAlignment="1" applyProtection="1">
      <alignment horizontal="center" vertical="center" textRotation="90"/>
      <protection hidden="1"/>
    </xf>
    <xf numFmtId="0" fontId="50" fillId="0" borderId="16" xfId="25" applyFont="1" applyBorder="1" applyAlignment="1" applyProtection="1">
      <alignment horizontal="center" vertical="center" textRotation="90"/>
      <protection hidden="1"/>
    </xf>
    <xf numFmtId="0" fontId="70" fillId="0" borderId="0" xfId="25" applyFont="1" applyBorder="1"/>
    <xf numFmtId="0" fontId="31" fillId="0" borderId="0" xfId="25" applyFont="1" applyBorder="1" applyAlignment="1" applyProtection="1">
      <alignment horizontal="right" vertical="center"/>
      <protection hidden="1"/>
    </xf>
    <xf numFmtId="0" fontId="30" fillId="0" borderId="0" xfId="25" applyFont="1" applyBorder="1" applyAlignment="1" applyProtection="1">
      <alignment horizontal="right" vertical="center"/>
      <protection hidden="1"/>
    </xf>
    <xf numFmtId="0" fontId="30" fillId="0" borderId="15" xfId="25" applyFont="1" applyBorder="1" applyAlignment="1" applyProtection="1">
      <alignment horizontal="right" vertical="center"/>
      <protection hidden="1"/>
    </xf>
    <xf numFmtId="0" fontId="68" fillId="0" borderId="5" xfId="25" applyFont="1" applyBorder="1" applyAlignment="1" applyProtection="1">
      <alignment horizontal="justify" vertical="top"/>
      <protection hidden="1"/>
    </xf>
    <xf numFmtId="0" fontId="31" fillId="0" borderId="4" xfId="25" applyFont="1" applyBorder="1" applyAlignment="1" applyProtection="1">
      <alignment horizontal="right" vertical="center"/>
      <protection hidden="1"/>
    </xf>
    <xf numFmtId="0" fontId="9" fillId="4" borderId="3" xfId="25" applyFont="1" applyFill="1" applyBorder="1" applyAlignment="1" applyProtection="1">
      <alignment horizontal="center" vertical="center"/>
      <protection hidden="1"/>
    </xf>
    <xf numFmtId="0" fontId="10" fillId="0" borderId="0" xfId="25" applyFont="1" applyBorder="1" applyAlignment="1" applyProtection="1">
      <alignment horizontal="center" vertical="center" wrapText="1"/>
      <protection hidden="1"/>
    </xf>
    <xf numFmtId="0" fontId="47" fillId="0" borderId="0" xfId="25" applyFont="1" applyBorder="1" applyAlignment="1" applyProtection="1">
      <alignment horizontal="center" vertical="center"/>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10" fillId="0" borderId="4"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8" fillId="0" borderId="6" xfId="33" applyFont="1" applyBorder="1" applyAlignment="1" applyProtection="1">
      <alignment horizontal="left" vertical="top" wrapText="1"/>
      <protection hidden="1"/>
    </xf>
    <xf numFmtId="0" fontId="8" fillId="0" borderId="6" xfId="0" applyFont="1" applyBorder="1" applyAlignment="1" applyProtection="1">
      <alignment horizontal="left" vertical="center" wrapText="1"/>
      <protection hidden="1"/>
    </xf>
    <xf numFmtId="0" fontId="79" fillId="0" borderId="4" xfId="35" applyFont="1" applyBorder="1" applyAlignment="1" applyProtection="1">
      <alignment horizontal="justify" vertical="center" wrapText="1"/>
      <protection hidden="1"/>
    </xf>
    <xf numFmtId="0" fontId="79" fillId="0" borderId="3" xfId="35" applyFont="1" applyBorder="1" applyAlignment="1" applyProtection="1">
      <alignment horizontal="center" vertical="center"/>
      <protection hidden="1"/>
    </xf>
    <xf numFmtId="0" fontId="81" fillId="11" borderId="0" xfId="35" applyFont="1" applyFill="1" applyBorder="1" applyAlignment="1" applyProtection="1">
      <alignment horizontal="center" vertical="center"/>
      <protection hidden="1"/>
    </xf>
    <xf numFmtId="0" fontId="80" fillId="0" borderId="0" xfId="36" applyFont="1" applyBorder="1" applyAlignment="1" applyProtection="1">
      <alignment horizontal="center"/>
      <protection hidden="1"/>
    </xf>
    <xf numFmtId="0" fontId="9" fillId="0" borderId="0" xfId="26" applyFont="1" applyFill="1" applyBorder="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6" borderId="0" xfId="0" applyFont="1" applyFill="1" applyAlignment="1" applyProtection="1">
      <alignment horizontal="justify" vertical="center"/>
      <protection hidden="1"/>
    </xf>
    <xf numFmtId="0" fontId="8" fillId="0" borderId="0" xfId="26" applyFont="1" applyFill="1" applyBorder="1" applyAlignment="1" applyProtection="1">
      <alignment horizontal="left" vertical="center" wrapText="1"/>
      <protection hidden="1"/>
    </xf>
    <xf numFmtId="0" fontId="8" fillId="0" borderId="0" xfId="0" applyFont="1" applyAlignment="1" applyProtection="1">
      <alignment horizontal="justify" vertical="center"/>
      <protection hidden="1"/>
    </xf>
    <xf numFmtId="0" fontId="8" fillId="0" borderId="0" xfId="26" applyFont="1" applyFill="1" applyBorder="1" applyAlignment="1" applyProtection="1">
      <alignment horizontal="left" vertical="top" wrapText="1"/>
      <protection hidden="1"/>
    </xf>
    <xf numFmtId="0" fontId="4" fillId="0" borderId="0" xfId="0" applyFont="1" applyBorder="1" applyAlignment="1" applyProtection="1">
      <alignment horizontal="justify" vertical="center" wrapText="1"/>
      <protection hidden="1"/>
    </xf>
    <xf numFmtId="0" fontId="8" fillId="0" borderId="0" xfId="26" applyFont="1" applyFill="1" applyAlignment="1" applyProtection="1">
      <alignment horizontal="left" vertical="center" wrapText="1"/>
      <protection hidden="1"/>
    </xf>
    <xf numFmtId="0" fontId="4"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vertical="center"/>
      <protection hidden="1"/>
    </xf>
    <xf numFmtId="0" fontId="4" fillId="3" borderId="5" xfId="0" applyFont="1" applyFill="1" applyBorder="1" applyAlignment="1" applyProtection="1">
      <alignment horizontal="justify" vertical="center" wrapText="1"/>
      <protection locked="0"/>
    </xf>
    <xf numFmtId="0" fontId="70" fillId="0" borderId="34" xfId="31" applyFont="1" applyBorder="1" applyAlignment="1" applyProtection="1">
      <alignment horizontal="left" vertical="top" wrapText="1"/>
      <protection hidden="1"/>
    </xf>
    <xf numFmtId="0" fontId="70" fillId="0" borderId="15" xfId="31" applyFont="1" applyBorder="1" applyAlignment="1" applyProtection="1">
      <alignment horizontal="left" vertical="top" wrapText="1"/>
      <protection hidden="1"/>
    </xf>
    <xf numFmtId="0" fontId="70" fillId="0" borderId="32" xfId="31" applyFont="1" applyBorder="1" applyAlignment="1" applyProtection="1">
      <alignment horizontal="left" vertical="top" wrapText="1"/>
      <protection hidden="1"/>
    </xf>
    <xf numFmtId="0" fontId="70" fillId="0" borderId="13" xfId="31" applyFont="1" applyBorder="1" applyAlignment="1" applyProtection="1">
      <alignment horizontal="left" vertical="top" wrapText="1"/>
      <protection hidden="1"/>
    </xf>
    <xf numFmtId="0" fontId="70" fillId="0" borderId="0" xfId="31" applyFont="1" applyBorder="1" applyAlignment="1" applyProtection="1">
      <alignment horizontal="left" vertical="top" wrapText="1"/>
      <protection hidden="1"/>
    </xf>
    <xf numFmtId="0" fontId="70" fillId="0" borderId="11" xfId="31" applyFont="1" applyBorder="1" applyAlignment="1" applyProtection="1">
      <alignment horizontal="left" vertical="top" wrapText="1"/>
      <protection hidden="1"/>
    </xf>
    <xf numFmtId="0" fontId="70" fillId="0" borderId="0" xfId="31" applyFont="1" applyAlignment="1" applyProtection="1">
      <alignment horizontal="justify" vertical="center"/>
      <protection hidden="1"/>
    </xf>
    <xf numFmtId="0" fontId="74" fillId="0" borderId="8" xfId="31" applyFont="1" applyBorder="1" applyAlignment="1" applyProtection="1">
      <alignment horizontal="center" vertical="center" wrapText="1"/>
      <protection hidden="1"/>
    </xf>
    <xf numFmtId="0" fontId="74" fillId="0" borderId="16" xfId="31" applyFont="1" applyBorder="1" applyAlignment="1" applyProtection="1">
      <alignment horizontal="center" vertical="center" wrapText="1"/>
      <protection hidden="1"/>
    </xf>
    <xf numFmtId="0" fontId="74" fillId="0" borderId="9" xfId="31" applyFont="1" applyBorder="1" applyAlignment="1" applyProtection="1">
      <alignment horizontal="center" vertical="center" wrapText="1"/>
      <protection hidden="1"/>
    </xf>
    <xf numFmtId="0" fontId="74" fillId="0" borderId="10" xfId="31" applyFont="1" applyBorder="1" applyAlignment="1" applyProtection="1">
      <alignment horizontal="center" vertical="center" wrapText="1"/>
      <protection hidden="1"/>
    </xf>
    <xf numFmtId="0" fontId="9" fillId="0" borderId="13" xfId="0" applyFont="1" applyBorder="1" applyAlignment="1" applyProtection="1">
      <alignment horizontal="justify" vertical="center" wrapText="1"/>
      <protection hidden="1"/>
    </xf>
    <xf numFmtId="0" fontId="9" fillId="0" borderId="0" xfId="0" applyFont="1" applyBorder="1" applyAlignment="1" applyProtection="1">
      <alignment horizontal="justify" vertical="center" wrapText="1"/>
      <protection hidden="1"/>
    </xf>
    <xf numFmtId="0" fontId="4" fillId="0" borderId="34" xfId="31" applyFont="1" applyBorder="1" applyAlignment="1" applyProtection="1">
      <alignment horizontal="left" vertical="center" wrapText="1"/>
      <protection hidden="1"/>
    </xf>
    <xf numFmtId="0" fontId="4" fillId="0" borderId="15" xfId="31" applyFont="1" applyBorder="1" applyAlignment="1" applyProtection="1">
      <alignment horizontal="left" vertical="center" wrapText="1"/>
      <protection hidden="1"/>
    </xf>
    <xf numFmtId="0" fontId="4" fillId="0" borderId="32" xfId="31" applyFont="1" applyBorder="1" applyAlignment="1" applyProtection="1">
      <alignment horizontal="left" vertical="center" wrapText="1"/>
      <protection hidden="1"/>
    </xf>
    <xf numFmtId="0" fontId="4" fillId="0" borderId="13" xfId="31" applyFont="1" applyBorder="1" applyAlignment="1" applyProtection="1">
      <alignment horizontal="justify" vertical="center"/>
      <protection hidden="1"/>
    </xf>
    <xf numFmtId="0" fontId="4" fillId="0" borderId="0" xfId="31" applyFont="1" applyBorder="1" applyAlignment="1" applyProtection="1">
      <alignment horizontal="justify" vertical="center"/>
      <protection hidden="1"/>
    </xf>
    <xf numFmtId="0" fontId="4" fillId="0" borderId="11" xfId="31" applyFont="1" applyBorder="1" applyAlignment="1" applyProtection="1">
      <alignment horizontal="justify" vertical="center"/>
      <protection hidden="1"/>
    </xf>
    <xf numFmtId="0" fontId="9" fillId="0" borderId="41" xfId="0" applyFont="1" applyBorder="1" applyAlignment="1">
      <alignment horizontal="left" vertical="top" wrapText="1" indent="2"/>
    </xf>
    <xf numFmtId="0" fontId="9" fillId="0" borderId="42" xfId="0" applyFont="1" applyBorder="1" applyAlignment="1">
      <alignment horizontal="left" vertical="top" wrapText="1" indent="2"/>
    </xf>
    <xf numFmtId="0" fontId="9" fillId="0" borderId="39" xfId="0" applyFont="1" applyBorder="1" applyAlignment="1">
      <alignment horizontal="justify" vertical="top" wrapText="1"/>
    </xf>
    <xf numFmtId="0" fontId="9" fillId="0" borderId="40" xfId="0" applyFont="1" applyBorder="1" applyAlignment="1">
      <alignment horizontal="justify" vertical="top" wrapText="1"/>
    </xf>
    <xf numFmtId="0" fontId="7" fillId="0" borderId="43" xfId="31" applyFont="1" applyBorder="1" applyAlignment="1" applyProtection="1">
      <alignment horizontal="center" vertical="center" wrapText="1"/>
      <protection hidden="1"/>
    </xf>
    <xf numFmtId="0" fontId="7" fillId="0" borderId="10" xfId="31" applyFont="1" applyBorder="1" applyAlignment="1" applyProtection="1">
      <alignment horizontal="center" vertical="center" wrapText="1"/>
      <protection hidden="1"/>
    </xf>
    <xf numFmtId="0" fontId="8" fillId="3" borderId="9"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88" fillId="0" borderId="0" xfId="0" applyFont="1" applyAlignment="1" applyProtection="1">
      <alignment horizontal="center" vertical="center"/>
      <protection hidden="1"/>
    </xf>
    <xf numFmtId="0" fontId="4" fillId="3" borderId="9"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4" fillId="3" borderId="10" xfId="0" applyFont="1" applyFill="1" applyBorder="1" applyAlignment="1" applyProtection="1">
      <alignment horizontal="center" vertical="top" wrapText="1"/>
      <protection locked="0"/>
    </xf>
    <xf numFmtId="0" fontId="4" fillId="0" borderId="0" xfId="0" applyFont="1" applyAlignment="1" applyProtection="1">
      <alignment horizontal="left" vertical="center" wrapText="1"/>
      <protection hidden="1"/>
    </xf>
    <xf numFmtId="0" fontId="4" fillId="0" borderId="9" xfId="0" applyFont="1" applyBorder="1" applyAlignment="1" applyProtection="1">
      <alignment horizontal="center" vertical="top" wrapText="1"/>
      <protection hidden="1"/>
    </xf>
    <xf numFmtId="0" fontId="4" fillId="0" borderId="3" xfId="0" applyFont="1" applyBorder="1" applyAlignment="1" applyProtection="1">
      <alignment horizontal="center" vertical="top" wrapText="1"/>
      <protection hidden="1"/>
    </xf>
    <xf numFmtId="0" fontId="4" fillId="0" borderId="10" xfId="0" applyFont="1" applyBorder="1" applyAlignment="1" applyProtection="1">
      <alignment horizontal="center" vertical="top" wrapText="1"/>
      <protection hidden="1"/>
    </xf>
    <xf numFmtId="0" fontId="4" fillId="0" borderId="19" xfId="0" applyFont="1" applyBorder="1" applyAlignment="1" applyProtection="1">
      <alignment horizontal="left" vertical="top" wrapText="1"/>
      <protection hidden="1"/>
    </xf>
    <xf numFmtId="0" fontId="4" fillId="0" borderId="20" xfId="0" applyFont="1" applyBorder="1" applyAlignment="1" applyProtection="1">
      <alignment horizontal="left" vertical="top" wrapText="1"/>
      <protection hidden="1"/>
    </xf>
    <xf numFmtId="0" fontId="4" fillId="0" borderId="6" xfId="0" applyFont="1" applyBorder="1" applyAlignment="1" applyProtection="1">
      <alignment horizontal="center" vertical="top" wrapText="1"/>
      <protection hidden="1"/>
    </xf>
    <xf numFmtId="0" fontId="4" fillId="0" borderId="7" xfId="0" applyFont="1" applyBorder="1" applyAlignment="1" applyProtection="1">
      <alignment horizontal="left" vertical="top" wrapText="1"/>
      <protection hidden="1"/>
    </xf>
    <xf numFmtId="0" fontId="7" fillId="0" borderId="9" xfId="0" applyFont="1" applyBorder="1" applyAlignment="1" applyProtection="1">
      <alignment horizontal="center" vertical="center" wrapText="1"/>
      <protection hidden="1"/>
    </xf>
    <xf numFmtId="0" fontId="7" fillId="0" borderId="3" xfId="0" applyFont="1" applyBorder="1" applyAlignment="1" applyProtection="1">
      <alignment horizontal="center" vertical="center" wrapText="1"/>
      <protection hidden="1"/>
    </xf>
    <xf numFmtId="0" fontId="7" fillId="0" borderId="6" xfId="0" applyFont="1" applyBorder="1" applyAlignment="1" applyProtection="1">
      <alignment horizontal="left" vertical="center" wrapText="1"/>
      <protection hidden="1"/>
    </xf>
    <xf numFmtId="0" fontId="4" fillId="0" borderId="6" xfId="0" applyFont="1" applyBorder="1" applyAlignment="1" applyProtection="1">
      <alignment horizontal="left" vertical="top" wrapText="1"/>
      <protection hidden="1"/>
    </xf>
    <xf numFmtId="0" fontId="7" fillId="10" borderId="9" xfId="0" applyFont="1" applyFill="1" applyBorder="1" applyAlignment="1" applyProtection="1">
      <alignment horizontal="left" vertical="center" wrapText="1"/>
      <protection hidden="1"/>
    </xf>
    <xf numFmtId="0" fontId="7" fillId="10" borderId="3" xfId="0" applyFont="1" applyFill="1" applyBorder="1" applyAlignment="1" applyProtection="1">
      <alignment horizontal="left" vertical="center" wrapText="1"/>
      <protection hidden="1"/>
    </xf>
    <xf numFmtId="0" fontId="9" fillId="0" borderId="0" xfId="0" applyFont="1" applyAlignment="1">
      <alignment horizontal="justify" vertical="center" wrapText="1"/>
    </xf>
    <xf numFmtId="0" fontId="8" fillId="8" borderId="0" xfId="32" applyFont="1" applyFill="1" applyBorder="1" applyAlignment="1" applyProtection="1">
      <alignment horizontal="left" vertical="top"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3" borderId="6" xfId="0" applyFont="1" applyFill="1" applyBorder="1" applyAlignment="1" applyProtection="1">
      <alignment horizontal="left" vertical="top" wrapText="1"/>
      <protection locked="0" hidden="1"/>
    </xf>
    <xf numFmtId="0" fontId="8" fillId="3" borderId="6" xfId="0" applyFont="1" applyFill="1" applyBorder="1" applyAlignment="1" applyProtection="1">
      <alignment horizontal="left" vertical="top" wrapText="1"/>
      <protection locked="0"/>
    </xf>
    <xf numFmtId="0" fontId="8" fillId="0" borderId="0" xfId="0" applyFont="1" applyAlignment="1" applyProtection="1">
      <alignment horizontal="left" vertical="center"/>
      <protection hidden="1"/>
    </xf>
    <xf numFmtId="0" fontId="8" fillId="0" borderId="0" xfId="0" applyFont="1" applyAlignment="1" applyProtection="1">
      <alignment horizontal="justify" vertical="center" wrapText="1"/>
      <protection hidden="1"/>
    </xf>
    <xf numFmtId="0" fontId="8" fillId="0" borderId="9"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10" xfId="0" applyFont="1" applyBorder="1" applyAlignment="1" applyProtection="1">
      <alignment horizontal="justify" vertical="center" wrapText="1"/>
      <protection hidden="1"/>
    </xf>
    <xf numFmtId="0" fontId="78" fillId="0" borderId="9" xfId="0" applyFont="1" applyBorder="1" applyAlignment="1" applyProtection="1">
      <alignment horizontal="justify" vertical="center" wrapText="1"/>
      <protection hidden="1"/>
    </xf>
    <xf numFmtId="0" fontId="78" fillId="0" borderId="3" xfId="0" applyFont="1" applyBorder="1" applyAlignment="1" applyProtection="1">
      <alignment horizontal="justify" vertical="center" wrapText="1"/>
      <protection hidden="1"/>
    </xf>
    <xf numFmtId="0" fontId="78" fillId="0" borderId="10" xfId="0" applyFont="1" applyBorder="1" applyAlignment="1" applyProtection="1">
      <alignment horizontal="justify" vertical="center" wrapText="1"/>
      <protection hidden="1"/>
    </xf>
    <xf numFmtId="0" fontId="9" fillId="10" borderId="9" xfId="0" applyFont="1" applyFill="1" applyBorder="1" applyAlignment="1" applyProtection="1">
      <alignment horizontal="left" vertical="center" wrapText="1"/>
      <protection hidden="1"/>
    </xf>
    <xf numFmtId="0" fontId="9" fillId="10" borderId="3" xfId="0" applyFont="1" applyFill="1" applyBorder="1" applyAlignment="1" applyProtection="1">
      <alignment horizontal="left" vertical="center" wrapText="1"/>
      <protection hidden="1"/>
    </xf>
    <xf numFmtId="0" fontId="9" fillId="10" borderId="10" xfId="0" applyFont="1" applyFill="1" applyBorder="1" applyAlignment="1" applyProtection="1">
      <alignment horizontal="left" vertical="center" wrapText="1"/>
      <protection hidden="1"/>
    </xf>
    <xf numFmtId="0" fontId="8" fillId="0" borderId="8" xfId="0" applyFont="1" applyBorder="1" applyAlignment="1" applyProtection="1">
      <alignment horizontal="center" vertical="center" wrapText="1"/>
      <protection hidden="1"/>
    </xf>
    <xf numFmtId="0" fontId="8" fillId="0" borderId="16" xfId="0" applyFont="1" applyBorder="1" applyAlignment="1" applyProtection="1">
      <alignment horizontal="center" vertical="center" wrapText="1"/>
      <protection hidden="1"/>
    </xf>
    <xf numFmtId="0" fontId="9" fillId="9" borderId="9" xfId="0" applyFont="1" applyFill="1" applyBorder="1" applyAlignment="1" applyProtection="1">
      <alignment horizontal="left" vertical="center" wrapText="1"/>
      <protection hidden="1"/>
    </xf>
    <xf numFmtId="0" fontId="9" fillId="9" borderId="3" xfId="0" applyFont="1" applyFill="1" applyBorder="1" applyAlignment="1" applyProtection="1">
      <alignment horizontal="left" vertical="center" wrapText="1"/>
      <protection hidden="1"/>
    </xf>
    <xf numFmtId="0" fontId="9" fillId="9" borderId="10" xfId="0" applyFont="1" applyFill="1" applyBorder="1" applyAlignment="1" applyProtection="1">
      <alignment horizontal="left" vertical="center" wrapText="1"/>
      <protection hidden="1"/>
    </xf>
    <xf numFmtId="0" fontId="0" fillId="0" borderId="0" xfId="0" applyAlignment="1">
      <alignment horizontal="left" vertical="center" wrapText="1"/>
    </xf>
    <xf numFmtId="0" fontId="8" fillId="0" borderId="0" xfId="0" applyFont="1" applyAlignment="1" applyProtection="1">
      <alignment horizontal="center" vertical="center"/>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4" fillId="0" borderId="0" xfId="0" applyFont="1" applyAlignment="1" applyProtection="1">
      <alignment horizontal="justify" vertical="top"/>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vertical="top" wrapText="1"/>
      <protection hidden="1"/>
    </xf>
    <xf numFmtId="0" fontId="0" fillId="0" borderId="0" xfId="0" applyAlignment="1">
      <alignment vertical="top" wrapText="1"/>
    </xf>
    <xf numFmtId="0" fontId="4" fillId="0" borderId="0" xfId="0" applyFont="1" applyBorder="1" applyAlignment="1" applyProtection="1">
      <alignment horizontal="left" vertical="top" wrapText="1" indent="5"/>
      <protection hidden="1"/>
    </xf>
    <xf numFmtId="0" fontId="7" fillId="0" borderId="0" xfId="0" applyFont="1" applyAlignment="1" applyProtection="1">
      <alignment horizontal="justify"/>
      <protection hidden="1"/>
    </xf>
    <xf numFmtId="0" fontId="4" fillId="0" borderId="0" xfId="0" applyFont="1" applyAlignment="1" applyProtection="1">
      <alignment horizontal="justify"/>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71" fillId="0" borderId="21" xfId="21" applyFont="1" applyBorder="1" applyAlignment="1" applyProtection="1">
      <alignment horizontal="center" vertical="center"/>
      <protection hidden="1"/>
    </xf>
    <xf numFmtId="0" fontId="71" fillId="0" borderId="38" xfId="21" applyFont="1" applyBorder="1" applyAlignment="1" applyProtection="1">
      <alignment horizontal="center" vertical="center"/>
      <protection hidden="1"/>
    </xf>
    <xf numFmtId="0" fontId="71" fillId="0" borderId="18"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3" xfId="21" applyFont="1" applyBorder="1" applyAlignment="1" applyProtection="1">
      <alignment horizontal="justify" vertical="top" wrapText="1"/>
      <protection hidden="1"/>
    </xf>
    <xf numFmtId="0" fontId="4" fillId="0" borderId="36" xfId="21" applyFont="1" applyBorder="1" applyAlignment="1" applyProtection="1">
      <alignment horizontal="justify" vertical="top" wrapText="1"/>
      <protection hidden="1"/>
    </xf>
    <xf numFmtId="0" fontId="4" fillId="0" borderId="37" xfId="21" applyFont="1" applyBorder="1" applyAlignment="1" applyProtection="1">
      <alignment horizontal="justify" vertical="top" wrapText="1"/>
      <protection hidden="1"/>
    </xf>
    <xf numFmtId="0" fontId="3" fillId="0" borderId="0" xfId="0" applyFont="1" applyAlignment="1" applyProtection="1">
      <alignment horizontal="center" vertical="top"/>
      <protection hidden="1"/>
    </xf>
    <xf numFmtId="0" fontId="3" fillId="2" borderId="0" xfId="0" applyFont="1" applyFill="1" applyBorder="1" applyAlignment="1" applyProtection="1">
      <alignment horizontal="center" vertical="top"/>
      <protection hidden="1"/>
    </xf>
    <xf numFmtId="0" fontId="4" fillId="0" borderId="0" xfId="0" applyFont="1" applyAlignment="1" applyProtection="1">
      <alignment horizontal="center" vertical="top" wrapText="1"/>
      <protection hidden="1"/>
    </xf>
    <xf numFmtId="0" fontId="9" fillId="0" borderId="6" xfId="0" applyFont="1" applyBorder="1" applyAlignment="1">
      <alignment horizontal="left" vertical="center" wrapText="1"/>
    </xf>
    <xf numFmtId="0" fontId="8" fillId="0" borderId="19" xfId="0" applyFont="1" applyBorder="1" applyAlignment="1" applyProtection="1">
      <alignment horizontal="left" vertical="center" wrapText="1"/>
      <protection hidden="1"/>
    </xf>
    <xf numFmtId="0" fontId="9" fillId="0" borderId="0" xfId="0" applyFont="1" applyAlignment="1" applyProtection="1">
      <alignment horizontal="justify" vertical="justify" wrapText="1"/>
      <protection hidden="1"/>
    </xf>
    <xf numFmtId="0" fontId="8" fillId="0" borderId="0" xfId="26" applyFont="1" applyFill="1" applyAlignment="1" applyProtection="1">
      <alignment horizontal="left" vertical="center"/>
      <protection hidden="1"/>
    </xf>
    <xf numFmtId="0" fontId="8" fillId="0" borderId="0" xfId="0" applyFont="1" applyAlignment="1" applyProtection="1">
      <alignment horizontal="left" vertical="top" wrapText="1"/>
      <protection hidden="1"/>
    </xf>
    <xf numFmtId="0" fontId="47" fillId="0" borderId="0" xfId="0" applyFont="1" applyAlignment="1" applyProtection="1">
      <alignment horizontal="left" vertical="top" wrapText="1"/>
      <protection hidden="1"/>
    </xf>
    <xf numFmtId="0" fontId="8" fillId="3" borderId="3" xfId="0" applyFont="1" applyFill="1" applyBorder="1" applyAlignment="1" applyProtection="1">
      <alignment horizontal="center" vertical="center" wrapText="1"/>
      <protection locked="0"/>
    </xf>
    <xf numFmtId="0" fontId="8" fillId="0" borderId="0" xfId="0" applyFont="1" applyAlignment="1" applyProtection="1">
      <alignment vertical="top" wrapText="1"/>
      <protection hidden="1"/>
    </xf>
    <xf numFmtId="0" fontId="8" fillId="0" borderId="6" xfId="0" applyFont="1" applyBorder="1" applyAlignment="1" applyProtection="1">
      <alignment horizontal="left" vertical="top" wrapText="1"/>
      <protection hidden="1"/>
    </xf>
    <xf numFmtId="0" fontId="8" fillId="3" borderId="8" xfId="0" applyFont="1" applyFill="1" applyBorder="1" applyAlignment="1" applyProtection="1">
      <alignment horizontal="left" vertical="top" wrapText="1"/>
      <protection locked="0"/>
    </xf>
    <xf numFmtId="0" fontId="8" fillId="3" borderId="16" xfId="0"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12" xfId="0" applyFont="1" applyBorder="1" applyAlignment="1" applyProtection="1">
      <alignment horizontal="justify" vertical="top" wrapText="1"/>
      <protection hidden="1"/>
    </xf>
    <xf numFmtId="0" fontId="8" fillId="0" borderId="20" xfId="0" applyFont="1" applyBorder="1" applyAlignment="1" applyProtection="1">
      <alignment horizontal="left" vertical="center" wrapText="1"/>
      <protection hidden="1"/>
    </xf>
    <xf numFmtId="0" fontId="8" fillId="0" borderId="8"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8" fillId="0" borderId="35" xfId="0" applyFont="1" applyBorder="1" applyAlignment="1" applyProtection="1">
      <alignment horizontal="left" vertical="center" wrapText="1"/>
      <protection hidden="1"/>
    </xf>
    <xf numFmtId="0" fontId="8" fillId="0" borderId="36" xfId="0" applyFont="1" applyBorder="1" applyAlignment="1" applyProtection="1">
      <alignment horizontal="left" vertical="center" wrapText="1"/>
      <protection hidden="1"/>
    </xf>
    <xf numFmtId="0" fontId="8" fillId="0" borderId="37" xfId="0" applyFont="1" applyBorder="1" applyAlignment="1" applyProtection="1">
      <alignment horizontal="left" vertical="center" wrapText="1"/>
      <protection hidden="1"/>
    </xf>
    <xf numFmtId="0" fontId="8" fillId="0" borderId="9"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8" fillId="0" borderId="10" xfId="0" applyFont="1" applyBorder="1" applyAlignment="1" applyProtection="1">
      <alignment horizontal="left" vertical="center" wrapText="1"/>
      <protection hidden="1"/>
    </xf>
    <xf numFmtId="0" fontId="8" fillId="0" borderId="9"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9" fillId="0" borderId="0" xfId="0" applyFont="1" applyAlignment="1">
      <alignment horizontal="left" vertical="top" wrapText="1"/>
    </xf>
    <xf numFmtId="0" fontId="47" fillId="0" borderId="0" xfId="0" applyFont="1" applyAlignment="1">
      <alignment horizontal="left" vertical="top" wrapText="1"/>
    </xf>
    <xf numFmtId="0" fontId="9" fillId="0" borderId="9"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lignment horizontal="left" vertical="center"/>
    </xf>
    <xf numFmtId="0" fontId="8" fillId="0" borderId="21" xfId="0" applyFont="1" applyBorder="1" applyAlignment="1" applyProtection="1">
      <alignment horizontal="left" vertical="center"/>
      <protection hidden="1"/>
    </xf>
    <xf numFmtId="0" fontId="8" fillId="0" borderId="38" xfId="0" applyFont="1" applyBorder="1" applyAlignment="1" applyProtection="1">
      <alignment horizontal="left" vertical="center"/>
      <protection hidden="1"/>
    </xf>
    <xf numFmtId="0" fontId="8" fillId="0" borderId="18" xfId="0" applyFont="1" applyBorder="1" applyAlignment="1" applyProtection="1">
      <alignment horizontal="left" vertical="center"/>
      <protection hidden="1"/>
    </xf>
    <xf numFmtId="0" fontId="8" fillId="0" borderId="1" xfId="0" applyFont="1" applyBorder="1" applyAlignment="1" applyProtection="1">
      <alignment horizontal="left" vertical="center" wrapText="1"/>
      <protection hidden="1"/>
    </xf>
    <xf numFmtId="0" fontId="8" fillId="0" borderId="7" xfId="0" applyFont="1" applyBorder="1" applyAlignment="1" applyProtection="1">
      <alignment horizontal="left" vertical="center" wrapText="1"/>
      <protection hidden="1"/>
    </xf>
    <xf numFmtId="0" fontId="8" fillId="3" borderId="20" xfId="0" applyFont="1" applyFill="1" applyBorder="1" applyAlignment="1" applyProtection="1">
      <alignment horizontal="left" vertical="top" wrapText="1"/>
      <protection locked="0"/>
    </xf>
    <xf numFmtId="0" fontId="35" fillId="0" borderId="6" xfId="0" applyFont="1" applyFill="1" applyBorder="1" applyAlignment="1" applyProtection="1">
      <alignment horizontal="left" vertical="center" wrapText="1"/>
      <protection hidden="1"/>
    </xf>
    <xf numFmtId="0" fontId="35" fillId="3" borderId="6" xfId="0" applyFont="1" applyFill="1" applyBorder="1" applyAlignment="1" applyProtection="1">
      <alignment horizontal="left" vertical="center" wrapText="1"/>
      <protection locked="0"/>
    </xf>
    <xf numFmtId="0" fontId="21" fillId="0" borderId="0" xfId="0" applyFont="1" applyAlignment="1" applyProtection="1">
      <alignment horizontal="justify" vertical="top" wrapText="1"/>
      <protection hidden="1"/>
    </xf>
    <xf numFmtId="0" fontId="8" fillId="0" borderId="34" xfId="0" applyFont="1" applyBorder="1" applyAlignment="1" applyProtection="1">
      <alignment horizontal="left" vertical="center" wrapText="1"/>
      <protection hidden="1"/>
    </xf>
    <xf numFmtId="0" fontId="8" fillId="0" borderId="32" xfId="0" applyFont="1" applyBorder="1" applyAlignment="1" applyProtection="1">
      <alignment horizontal="left" vertical="center" wrapText="1"/>
      <protection hidden="1"/>
    </xf>
    <xf numFmtId="0" fontId="8" fillId="3" borderId="19" xfId="0" applyFont="1" applyFill="1" applyBorder="1" applyAlignment="1" applyProtection="1">
      <alignment horizontal="left" vertical="top" wrapText="1"/>
      <protection locked="0"/>
    </xf>
    <xf numFmtId="0" fontId="8" fillId="3" borderId="7" xfId="0" applyFont="1" applyFill="1" applyBorder="1" applyAlignment="1" applyProtection="1">
      <alignment horizontal="left" vertical="top" wrapText="1"/>
      <protection locked="0"/>
    </xf>
    <xf numFmtId="0" fontId="21" fillId="0" borderId="0" xfId="0" applyFont="1" applyAlignment="1" applyProtection="1">
      <alignment horizontal="justify" vertical="center" wrapText="1"/>
      <protection hidden="1"/>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center" vertical="top" wrapText="1"/>
      <protection locked="0"/>
    </xf>
    <xf numFmtId="0" fontId="8" fillId="3" borderId="6" xfId="0" applyFont="1" applyFill="1" applyBorder="1" applyAlignment="1" applyProtection="1">
      <alignment horizontal="right" vertical="top" wrapText="1"/>
      <protection locked="0"/>
    </xf>
    <xf numFmtId="0" fontId="8" fillId="0" borderId="0" xfId="0" applyFont="1" applyBorder="1" applyAlignment="1" applyProtection="1">
      <alignment horizontal="left"/>
      <protection hidden="1"/>
    </xf>
    <xf numFmtId="0" fontId="9" fillId="0" borderId="0" xfId="0" applyFont="1" applyAlignment="1" applyProtection="1">
      <alignment vertical="center" wrapText="1"/>
      <protection hidden="1"/>
    </xf>
    <xf numFmtId="0" fontId="0" fillId="0" borderId="0" xfId="0" applyAlignment="1">
      <alignment wrapText="1"/>
    </xf>
    <xf numFmtId="172" fontId="9" fillId="0" borderId="0" xfId="0" applyNumberFormat="1" applyFont="1" applyAlignment="1" applyProtection="1">
      <alignment horizontal="left" vertical="center"/>
      <protection hidden="1"/>
    </xf>
    <xf numFmtId="0" fontId="9" fillId="0" borderId="0" xfId="0" applyFont="1" applyAlignment="1" applyProtection="1">
      <alignment horizontal="left" vertical="center" wrapText="1"/>
      <protection hidden="1"/>
    </xf>
    <xf numFmtId="0" fontId="8" fillId="3" borderId="9" xfId="34" applyFont="1" applyFill="1" applyBorder="1" applyAlignment="1" applyProtection="1">
      <alignment horizontal="center" vertical="top" wrapText="1"/>
      <protection locked="0"/>
    </xf>
    <xf numFmtId="0" fontId="8" fillId="3" borderId="3" xfId="34" applyFont="1" applyFill="1" applyBorder="1" applyAlignment="1" applyProtection="1">
      <alignment horizontal="center" vertical="top" wrapText="1"/>
      <protection locked="0"/>
    </xf>
    <xf numFmtId="0" fontId="8" fillId="3" borderId="10" xfId="34" applyFont="1" applyFill="1" applyBorder="1" applyAlignment="1" applyProtection="1">
      <alignment horizontal="center" vertical="top" wrapText="1"/>
      <protection locked="0"/>
    </xf>
    <xf numFmtId="0" fontId="9" fillId="0" borderId="0" xfId="34" applyFont="1" applyAlignment="1" applyProtection="1">
      <alignment horizontal="left" vertical="center"/>
      <protection hidden="1"/>
    </xf>
    <xf numFmtId="0" fontId="8" fillId="0" borderId="0" xfId="34" applyFont="1" applyAlignment="1" applyProtection="1">
      <alignment vertical="top" wrapText="1"/>
      <protection hidden="1"/>
    </xf>
    <xf numFmtId="0" fontId="8" fillId="0" borderId="0" xfId="34" applyFont="1" applyAlignment="1" applyProtection="1">
      <alignment horizontal="left" vertical="center"/>
      <protection hidden="1"/>
    </xf>
    <xf numFmtId="0" fontId="9" fillId="3" borderId="6" xfId="34" applyFont="1" applyFill="1" applyBorder="1" applyAlignment="1" applyProtection="1">
      <alignment horizontal="center" vertical="top" wrapText="1"/>
      <protection locked="0"/>
    </xf>
    <xf numFmtId="0" fontId="8" fillId="3" borderId="6" xfId="31" applyFont="1" applyFill="1" applyBorder="1" applyAlignment="1" applyProtection="1">
      <alignment horizontal="left" vertical="top" wrapText="1"/>
      <protection hidden="1"/>
    </xf>
    <xf numFmtId="0" fontId="8" fillId="0" borderId="0" xfId="31" applyFont="1" applyAlignment="1" applyProtection="1">
      <alignment horizontal="justify" vertical="center"/>
      <protection hidden="1"/>
    </xf>
    <xf numFmtId="0" fontId="8" fillId="0" borderId="6" xfId="31" applyFont="1" applyBorder="1" applyAlignment="1" applyProtection="1">
      <alignment horizontal="center" vertical="center" wrapText="1"/>
      <protection hidden="1"/>
    </xf>
    <xf numFmtId="0" fontId="10" fillId="0" borderId="0" xfId="31" applyFont="1" applyAlignment="1" applyProtection="1">
      <alignment horizontal="center" vertical="center" wrapText="1"/>
      <protection hidden="1"/>
    </xf>
    <xf numFmtId="0" fontId="9" fillId="0" borderId="0" xfId="31" applyFont="1" applyAlignment="1" applyProtection="1">
      <alignment horizontal="center" vertical="center"/>
      <protection hidden="1"/>
    </xf>
    <xf numFmtId="0" fontId="8" fillId="0" borderId="0" xfId="31" applyFont="1" applyAlignment="1" applyProtection="1">
      <alignment horizontal="justify" vertical="top"/>
      <protection hidden="1"/>
    </xf>
    <xf numFmtId="0" fontId="21" fillId="0" borderId="0" xfId="31" applyFont="1" applyAlignment="1" applyProtection="1">
      <alignment horizontal="left" vertical="center" wrapText="1"/>
      <protection hidden="1"/>
    </xf>
    <xf numFmtId="0" fontId="10" fillId="0" borderId="0" xfId="31" applyFont="1" applyAlignment="1" applyProtection="1">
      <alignment horizontal="center" vertical="justify" wrapText="1"/>
      <protection hidden="1"/>
    </xf>
    <xf numFmtId="0" fontId="9" fillId="0" borderId="0" xfId="31" applyFont="1" applyAlignment="1" applyProtection="1">
      <alignment horizontal="justify" vertical="center" wrapText="1"/>
      <protection hidden="1"/>
    </xf>
    <xf numFmtId="0" fontId="9" fillId="0" borderId="0" xfId="26" applyFont="1" applyFill="1" applyAlignment="1" applyProtection="1">
      <alignment horizontal="left" vertical="center" wrapText="1"/>
      <protection hidden="1"/>
    </xf>
    <xf numFmtId="0" fontId="8" fillId="0" borderId="0" xfId="0" applyFont="1" applyAlignment="1" applyProtection="1">
      <alignment horizontal="justify" vertical="top" wrapText="1"/>
      <protection hidden="1"/>
    </xf>
    <xf numFmtId="0" fontId="75" fillId="0" borderId="0" xfId="0" applyFont="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171" fontId="8"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left" vertical="top" wrapText="1"/>
      <protection hidden="1"/>
    </xf>
    <xf numFmtId="0" fontId="8" fillId="0" borderId="0" xfId="0" applyFont="1" applyAlignment="1" applyProtection="1">
      <alignment horizontal="left" vertical="center" wrapText="1" indent="2"/>
      <protection hidden="1"/>
    </xf>
    <xf numFmtId="0" fontId="8" fillId="3" borderId="6" xfId="0" applyFont="1" applyFill="1" applyBorder="1" applyAlignment="1" applyProtection="1">
      <alignment horizontal="left" vertical="center" wrapText="1"/>
      <protection locked="0"/>
    </xf>
    <xf numFmtId="0" fontId="8" fillId="3" borderId="5" xfId="0" applyFont="1" applyFill="1" applyBorder="1" applyAlignment="1" applyProtection="1">
      <alignment horizontal="left" vertical="center" wrapText="1"/>
      <protection locked="0"/>
    </xf>
    <xf numFmtId="0" fontId="8" fillId="0" borderId="0" xfId="0" applyFont="1" applyBorder="1" applyAlignment="1" applyProtection="1">
      <alignment horizontal="left" vertical="center" indent="2"/>
      <protection hidden="1"/>
    </xf>
    <xf numFmtId="0" fontId="8" fillId="3" borderId="0" xfId="0" applyFont="1" applyFill="1" applyAlignment="1" applyProtection="1">
      <alignment horizontal="center" vertical="center" wrapText="1"/>
      <protection locked="0"/>
    </xf>
    <xf numFmtId="0" fontId="8" fillId="0" borderId="26" xfId="0" applyFont="1" applyBorder="1" applyAlignment="1" applyProtection="1">
      <alignment horizontal="left" vertical="center" indent="2"/>
      <protection hidden="1"/>
    </xf>
    <xf numFmtId="0" fontId="8" fillId="0" borderId="0" xfId="0" applyFont="1" applyBorder="1" applyAlignment="1" applyProtection="1">
      <alignment horizontal="center" vertical="center" wrapText="1"/>
      <protection hidden="1"/>
    </xf>
    <xf numFmtId="0" fontId="80" fillId="0" borderId="0" xfId="22" applyFont="1" applyAlignment="1" applyProtection="1">
      <alignment horizontal="left" vertical="center"/>
      <protection hidden="1"/>
    </xf>
    <xf numFmtId="0" fontId="80" fillId="0" borderId="0" xfId="101" applyFont="1" applyFill="1" applyAlignment="1" applyProtection="1">
      <alignment horizontal="left" vertical="top" wrapText="1"/>
      <protection hidden="1"/>
    </xf>
    <xf numFmtId="0" fontId="80" fillId="0" borderId="0" xfId="22" applyFont="1" applyFill="1" applyAlignment="1" applyProtection="1">
      <alignment horizontal="left" vertical="top" wrapText="1"/>
      <protection hidden="1"/>
    </xf>
    <xf numFmtId="0" fontId="89" fillId="0" borderId="0" xfId="22" applyFont="1" applyAlignment="1" applyProtection="1">
      <alignment horizontal="left" vertical="top" wrapText="1"/>
      <protection hidden="1"/>
    </xf>
    <xf numFmtId="0" fontId="8" fillId="0" borderId="5" xfId="0" applyFont="1" applyBorder="1" applyAlignment="1" applyProtection="1">
      <alignment horizontal="left" vertical="center" indent="2"/>
      <protection hidden="1"/>
    </xf>
    <xf numFmtId="0" fontId="8" fillId="0" borderId="0" xfId="0" applyFont="1" applyAlignment="1" applyProtection="1">
      <alignment horizontal="center" vertical="center" wrapText="1"/>
      <protection hidden="1"/>
    </xf>
    <xf numFmtId="0" fontId="8" fillId="0" borderId="33" xfId="0" applyFont="1" applyBorder="1" applyAlignment="1" applyProtection="1">
      <alignment horizontal="left" vertical="center" indent="2"/>
      <protection hidden="1"/>
    </xf>
    <xf numFmtId="0" fontId="59" fillId="0" borderId="0" xfId="0" applyFont="1" applyFill="1" applyBorder="1" applyAlignment="1" applyProtection="1">
      <alignment horizontal="left" vertical="top" wrapText="1" indent="1"/>
      <protection hidden="1"/>
    </xf>
    <xf numFmtId="0" fontId="8" fillId="0" borderId="0" xfId="0" applyFont="1" applyAlignment="1" applyProtection="1">
      <alignment horizontal="justify" vertical="top"/>
      <protection hidden="1"/>
    </xf>
    <xf numFmtId="0" fontId="4" fillId="0" borderId="0" xfId="22" applyFont="1" applyFill="1" applyAlignment="1" applyProtection="1">
      <alignment horizontal="left" vertical="top"/>
      <protection hidden="1"/>
    </xf>
    <xf numFmtId="0" fontId="4" fillId="0" borderId="0" xfId="22" applyFont="1" applyFill="1" applyAlignment="1" applyProtection="1">
      <alignment horizontal="left" vertical="top" wrapText="1"/>
      <protection hidden="1"/>
    </xf>
    <xf numFmtId="0" fontId="8" fillId="0" borderId="6" xfId="0" applyFont="1" applyFill="1" applyBorder="1" applyAlignment="1" applyProtection="1">
      <alignment horizontal="center" vertical="center"/>
      <protection hidden="1"/>
    </xf>
    <xf numFmtId="0" fontId="8" fillId="0" borderId="6" xfId="0" applyFont="1" applyFill="1" applyBorder="1" applyAlignment="1" applyProtection="1">
      <alignment horizontal="center" vertical="center" wrapText="1"/>
      <protection hidden="1"/>
    </xf>
    <xf numFmtId="0" fontId="9" fillId="6" borderId="0" xfId="0" applyFont="1" applyFill="1" applyBorder="1" applyAlignment="1" applyProtection="1">
      <alignment horizontal="justify" vertical="top" wrapText="1"/>
      <protection hidden="1"/>
    </xf>
    <xf numFmtId="0" fontId="8" fillId="6" borderId="0" xfId="0" applyFont="1" applyFill="1" applyBorder="1" applyAlignment="1" applyProtection="1">
      <alignment horizontal="left" vertical="top" wrapText="1"/>
      <protection hidden="1"/>
    </xf>
    <xf numFmtId="0" fontId="59" fillId="0" borderId="15" xfId="0" applyFont="1" applyFill="1" applyBorder="1" applyAlignment="1" applyProtection="1">
      <alignment horizontal="left" vertical="top" wrapText="1" indent="1"/>
      <protection hidden="1"/>
    </xf>
    <xf numFmtId="171" fontId="8" fillId="0" borderId="0" xfId="0" applyNumberFormat="1"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0" fillId="0" borderId="0" xfId="0" applyAlignment="1" applyProtection="1">
      <alignment horizontal="center" vertical="center"/>
      <protection hidden="1"/>
    </xf>
    <xf numFmtId="0" fontId="1" fillId="0" borderId="6" xfId="0" applyFont="1" applyFill="1" applyBorder="1" applyAlignment="1" applyProtection="1">
      <alignment horizontal="center" vertical="top" wrapText="1"/>
      <protection hidden="1"/>
    </xf>
    <xf numFmtId="0" fontId="8" fillId="0" borderId="11" xfId="0" applyFont="1" applyBorder="1" applyAlignment="1" applyProtection="1">
      <alignment horizontal="left" vertical="top" wrapText="1"/>
      <protection hidden="1"/>
    </xf>
    <xf numFmtId="0" fontId="8" fillId="3" borderId="0" xfId="0" applyFont="1" applyFill="1" applyAlignment="1" applyProtection="1">
      <alignment horizontal="left" vertical="center" wrapText="1"/>
      <protection locked="0"/>
    </xf>
    <xf numFmtId="172" fontId="8" fillId="0" borderId="0" xfId="0" applyNumberFormat="1" applyFont="1" applyFill="1" applyAlignment="1" applyProtection="1">
      <alignment horizontal="left" vertical="center"/>
      <protection hidden="1"/>
    </xf>
  </cellXfs>
  <cellStyles count="120">
    <cellStyle name="75" xfId="1"/>
    <cellStyle name="75 2" xfId="37"/>
    <cellStyle name="ÅëÈ­ [0]_±âÅ¸" xfId="2"/>
    <cellStyle name="ÅëÈ­_±âÅ¸" xfId="3"/>
    <cellStyle name="ÄÞ¸¶ [0]_±âÅ¸" xfId="4"/>
    <cellStyle name="ÄÞ¸¶_±âÅ¸" xfId="5"/>
    <cellStyle name="Ç¥ÁØ_¿¬°£´©°è¿¹»ó" xfId="6"/>
    <cellStyle name="Comma  - Style1" xfId="7"/>
    <cellStyle name="Comma  - Style1 2" xfId="38"/>
    <cellStyle name="Comma  - Style2" xfId="8"/>
    <cellStyle name="Comma  - Style2 2" xfId="39"/>
    <cellStyle name="Comma  - Style3" xfId="9"/>
    <cellStyle name="Comma  - Style3 2" xfId="40"/>
    <cellStyle name="Comma  - Style4" xfId="10"/>
    <cellStyle name="Comma  - Style4 2" xfId="41"/>
    <cellStyle name="Comma  - Style5" xfId="11"/>
    <cellStyle name="Comma  - Style5 2" xfId="42"/>
    <cellStyle name="Comma  - Style6" xfId="12"/>
    <cellStyle name="Comma  - Style6 2" xfId="43"/>
    <cellStyle name="Comma  - Style7" xfId="13"/>
    <cellStyle name="Comma  - Style7 2" xfId="44"/>
    <cellStyle name="Comma  - Style8" xfId="14"/>
    <cellStyle name="Comma  - Style8 2" xfId="45"/>
    <cellStyle name="Comma 10" xfId="46"/>
    <cellStyle name="Comma 11" xfId="47"/>
    <cellStyle name="Comma 12" xfId="48"/>
    <cellStyle name="Comma 13" xfId="49"/>
    <cellStyle name="Comma 14" xfId="50"/>
    <cellStyle name="Comma 15" xfId="51"/>
    <cellStyle name="Comma 16" xfId="52"/>
    <cellStyle name="Comma 17" xfId="53"/>
    <cellStyle name="Comma 18" xfId="54"/>
    <cellStyle name="Comma 19" xfId="55"/>
    <cellStyle name="Comma 2" xfId="56"/>
    <cellStyle name="Comma 20" xfId="57"/>
    <cellStyle name="Comma 21" xfId="58"/>
    <cellStyle name="Comma 22" xfId="59"/>
    <cellStyle name="Comma 23" xfId="60"/>
    <cellStyle name="Comma 24" xfId="61"/>
    <cellStyle name="Comma 25" xfId="62"/>
    <cellStyle name="Comma 26" xfId="63"/>
    <cellStyle name="Comma 27" xfId="64"/>
    <cellStyle name="Comma 28" xfId="65"/>
    <cellStyle name="Comma 3" xfId="66"/>
    <cellStyle name="Comma 3 2" xfId="67"/>
    <cellStyle name="Comma 4" xfId="68"/>
    <cellStyle name="Comma 5" xfId="69"/>
    <cellStyle name="Comma 6" xfId="70"/>
    <cellStyle name="Comma 7" xfId="71"/>
    <cellStyle name="Comma 8" xfId="72"/>
    <cellStyle name="Comma 9" xfId="73"/>
    <cellStyle name="Formula" xfId="15"/>
    <cellStyle name="Formula 2" xfId="74"/>
    <cellStyle name="Header1" xfId="16"/>
    <cellStyle name="Header2" xfId="17"/>
    <cellStyle name="Hypertextový odkaz" xfId="18"/>
    <cellStyle name="Hypertextový odkaz 2" xfId="75"/>
    <cellStyle name="no dec" xfId="19"/>
    <cellStyle name="no dec 2" xfId="76"/>
    <cellStyle name="Normal" xfId="0" builtinId="0"/>
    <cellStyle name="Normal - Style1" xfId="20"/>
    <cellStyle name="Normal - Style1 2" xfId="77"/>
    <cellStyle name="Normal 10" xfId="78"/>
    <cellStyle name="Normal 11" xfId="79"/>
    <cellStyle name="Normal 12" xfId="80"/>
    <cellStyle name="Normal 13" xfId="81"/>
    <cellStyle name="Normal 14" xfId="82"/>
    <cellStyle name="Normal 15" xfId="83"/>
    <cellStyle name="Normal 16" xfId="84"/>
    <cellStyle name="Normal 17" xfId="85"/>
    <cellStyle name="Normal 18" xfId="86"/>
    <cellStyle name="Normal 19" xfId="87"/>
    <cellStyle name="Normal 2" xfId="21"/>
    <cellStyle name="Normal 2 2" xfId="88"/>
    <cellStyle name="Normal 2 3" xfId="34"/>
    <cellStyle name="Normal 2_20 Price Schedule VOL III Rev-2" xfId="89"/>
    <cellStyle name="Normal 20" xfId="90"/>
    <cellStyle name="Normal 21" xfId="91"/>
    <cellStyle name="Normal 22" xfId="92"/>
    <cellStyle name="Normal 23" xfId="93"/>
    <cellStyle name="Normal 24" xfId="94"/>
    <cellStyle name="Normal 25" xfId="95"/>
    <cellStyle name="Normal 26" xfId="96"/>
    <cellStyle name="Normal 27" xfId="97"/>
    <cellStyle name="Normal 28" xfId="98"/>
    <cellStyle name="Normal 29" xfId="99"/>
    <cellStyle name="Normal 3" xfId="31"/>
    <cellStyle name="Normal 3 2" xfId="100"/>
    <cellStyle name="Normal 3 3" xfId="101"/>
    <cellStyle name="Normal 3_29_First Envelope - R2_Vol-III" xfId="102"/>
    <cellStyle name="Normal 30" xfId="103"/>
    <cellStyle name="Normal 31" xfId="104"/>
    <cellStyle name="Normal 32" xfId="105"/>
    <cellStyle name="Normal 33" xfId="106"/>
    <cellStyle name="Normal 34" xfId="107"/>
    <cellStyle name="Normal 35" xfId="108"/>
    <cellStyle name="Normal 36" xfId="109"/>
    <cellStyle name="Normal 37" xfId="110"/>
    <cellStyle name="Normal 38" xfId="111"/>
    <cellStyle name="Normal 4" xfId="112"/>
    <cellStyle name="Normal 5" xfId="32"/>
    <cellStyle name="Normal 6" xfId="113"/>
    <cellStyle name="Normal 7" xfId="114"/>
    <cellStyle name="Normal 8" xfId="115"/>
    <cellStyle name="Normal 9" xfId="116"/>
    <cellStyle name="Normal_Annexures TW 04 2" xfId="22"/>
    <cellStyle name="Normal_Attach 3(JV)" xfId="23"/>
    <cellStyle name="Normal_Attacments TW 04" xfId="33"/>
    <cellStyle name="Normal_Attacments TW 04_SE-Vol-III" xfId="35"/>
    <cellStyle name="Normal_Entertainment Form" xfId="24"/>
    <cellStyle name="Normal_Price_Schedules for Insulator Package Rev-01" xfId="25"/>
    <cellStyle name="Normal_PRICE-SCHE Bihar-Rev-2-corrections" xfId="26"/>
    <cellStyle name="Normal_SE-Vol-III" xfId="36"/>
    <cellStyle name="Normal_Sheet1" xfId="27"/>
    <cellStyle name="Note 2" xfId="117"/>
    <cellStyle name="Note 2 2" xfId="118"/>
    <cellStyle name="Popis" xfId="28"/>
    <cellStyle name="Sledovaný hypertextový odkaz" xfId="29"/>
    <cellStyle name="Sledovaný hypertextový odkaz 2" xfId="119"/>
    <cellStyle name="Standard_BS14" xfId="30"/>
  </cellStyles>
  <dxfs count="38">
    <dxf>
      <font>
        <strike/>
      </font>
    </dxf>
    <dxf>
      <font>
        <strike/>
      </font>
    </dxf>
    <dxf>
      <font>
        <strike/>
      </font>
    </dxf>
    <dxf>
      <fill>
        <patternFill patternType="none">
          <bgColor auto="1"/>
        </patternFill>
      </fill>
    </dxf>
    <dxf>
      <fill>
        <patternFill patternType="none">
          <bgColor auto="1"/>
        </patternFill>
      </fill>
    </dxf>
    <dxf>
      <font>
        <color theme="0"/>
      </font>
      <fill>
        <patternFill patternType="none">
          <bgColor auto="1"/>
        </patternFill>
      </fill>
    </dxf>
    <dxf>
      <font>
        <strike/>
      </font>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rgb="FFFFFFFF"/>
      </font>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ill>
        <patternFill>
          <fgColor theme="0"/>
          <bgColor theme="0"/>
        </patternFill>
      </fill>
    </dxf>
    <dxf>
      <fill>
        <patternFill>
          <bgColor rgb="FFCCFFCC"/>
        </patternFill>
      </fill>
    </dxf>
    <dxf>
      <font>
        <color auto="1"/>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ndense val="0"/>
        <extend val="0"/>
        <color auto="1"/>
      </font>
      <fill>
        <patternFill>
          <bgColor indexed="42"/>
        </patternFill>
      </fill>
    </dxf>
    <dxf>
      <font>
        <condense val="0"/>
        <extend val="0"/>
        <color indexed="9"/>
      </font>
      <fill>
        <patternFill patternType="none">
          <bgColor indexed="65"/>
        </patternFill>
      </fill>
      <border>
        <left/>
        <right/>
        <top/>
        <bottom/>
      </border>
    </dxf>
    <dxf>
      <font>
        <color theme="0"/>
      </font>
      <fill>
        <patternFill patternType="none">
          <bgColor auto="1"/>
        </patternFill>
      </fill>
      <border>
        <left/>
        <right/>
        <top/>
        <bottom/>
        <vertical/>
        <horizontal/>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FFFF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externalLink" Target="externalLinks/externalLink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usernames" Target="revisions/userNam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styles" Target="styles.xml"/><Relationship Id="rId40"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REF!" lockText="1" noThreeD="1"/>
</file>

<file path=xl/ctrlProps/ctrlProp2.xml><?xml version="1.0" encoding="utf-8"?>
<formControlPr xmlns="http://schemas.microsoft.com/office/spreadsheetml/2009/9/main" objectType="CheckBox" fmlaLink="#REF!"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67"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16</xdr:row>
      <xdr:rowOff>123825</xdr:rowOff>
    </xdr:from>
    <xdr:to>
      <xdr:col>4</xdr:col>
      <xdr:colOff>752475</xdr:colOff>
      <xdr:row>19</xdr:row>
      <xdr:rowOff>47625</xdr:rowOff>
    </xdr:to>
    <xdr:pic>
      <xdr:nvPicPr>
        <xdr:cNvPr id="243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7524750" y="4352925"/>
          <a:ext cx="619125" cy="733425"/>
        </a:xfrm>
        <a:prstGeom prst="rect">
          <a:avLst/>
        </a:prstGeom>
        <a:noFill/>
        <a:ln w="9525">
          <a:noFill/>
          <a:miter lim="800000"/>
          <a:headEnd/>
          <a:tailEnd/>
        </a:ln>
      </xdr:spPr>
    </xdr:pic>
    <xdr:clientData/>
  </xdr:twoCellAnchor>
  <xdr:twoCellAnchor>
    <xdr:from>
      <xdr:col>1</xdr:col>
      <xdr:colOff>9525</xdr:colOff>
      <xdr:row>14</xdr:row>
      <xdr:rowOff>19050</xdr:rowOff>
    </xdr:from>
    <xdr:to>
      <xdr:col>5</xdr:col>
      <xdr:colOff>0</xdr:colOff>
      <xdr:row>15</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20084" name="Group 12">
          <a:hlinkClick xmlns:r="http://schemas.openxmlformats.org/officeDocument/2006/relationships" r:id="rId1" tooltip="Click for Next Attachment"/>
        </xdr:cNvPr>
        <xdr:cNvGrpSpPr>
          <a:grpSpLocks/>
        </xdr:cNvGrpSpPr>
      </xdr:nvGrpSpPr>
      <xdr:grpSpPr bwMode="auto">
        <a:xfrm>
          <a:off x="7848600" y="47625"/>
          <a:ext cx="1104900" cy="1085850"/>
          <a:chOff x="738" y="5"/>
          <a:chExt cx="116" cy="73"/>
        </a:xfrm>
      </xdr:grpSpPr>
      <xdr:sp macro="" textlink="">
        <xdr:nvSpPr>
          <xdr:cNvPr id="20085" name="AutoShape 1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9470" name="Text Box 14"/>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4679" name="Group 3">
          <a:hlinkClick xmlns:r="http://schemas.openxmlformats.org/officeDocument/2006/relationships" r:id="rId1" tooltip="Click for Next Attachment"/>
        </xdr:cNvPr>
        <xdr:cNvGrpSpPr>
          <a:grpSpLocks/>
        </xdr:cNvGrpSpPr>
      </xdr:nvGrpSpPr>
      <xdr:grpSpPr bwMode="auto">
        <a:xfrm>
          <a:off x="6886575" y="47625"/>
          <a:ext cx="1104900" cy="695325"/>
          <a:chOff x="738" y="5"/>
          <a:chExt cx="116" cy="73"/>
        </a:xfrm>
      </xdr:grpSpPr>
      <xdr:sp macro="" textlink="">
        <xdr:nvSpPr>
          <xdr:cNvPr id="4680"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5703" name="Group 1">
          <a:hlinkClick xmlns:r="http://schemas.openxmlformats.org/officeDocument/2006/relationships" r:id="rId1" tooltip="Click for Next Attachment"/>
        </xdr:cNvPr>
        <xdr:cNvGrpSpPr>
          <a:grpSpLocks/>
        </xdr:cNvGrpSpPr>
      </xdr:nvGrpSpPr>
      <xdr:grpSpPr bwMode="auto">
        <a:xfrm>
          <a:off x="6867525" y="28575"/>
          <a:ext cx="1104900" cy="695325"/>
          <a:chOff x="738" y="5"/>
          <a:chExt cx="116" cy="73"/>
        </a:xfrm>
      </xdr:grpSpPr>
      <xdr:sp macro="" textlink="">
        <xdr:nvSpPr>
          <xdr:cNvPr id="570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6727" name="Group 1">
          <a:hlinkClick xmlns:r="http://schemas.openxmlformats.org/officeDocument/2006/relationships" r:id="rId1" tooltip="Click for Next Attachment"/>
        </xdr:cNvPr>
        <xdr:cNvGrpSpPr>
          <a:grpSpLocks/>
        </xdr:cNvGrpSpPr>
      </xdr:nvGrpSpPr>
      <xdr:grpSpPr bwMode="auto">
        <a:xfrm>
          <a:off x="7029450" y="38100"/>
          <a:ext cx="1104900" cy="695325"/>
          <a:chOff x="738" y="5"/>
          <a:chExt cx="116" cy="73"/>
        </a:xfrm>
      </xdr:grpSpPr>
      <xdr:sp macro="" textlink="">
        <xdr:nvSpPr>
          <xdr:cNvPr id="672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751" name="Group 1">
          <a:hlinkClick xmlns:r="http://schemas.openxmlformats.org/officeDocument/2006/relationships" r:id="rId1" tooltip="Click for Next Attachment"/>
        </xdr:cNvPr>
        <xdr:cNvGrpSpPr>
          <a:grpSpLocks/>
        </xdr:cNvGrpSpPr>
      </xdr:nvGrpSpPr>
      <xdr:grpSpPr bwMode="auto">
        <a:xfrm>
          <a:off x="6877050" y="57150"/>
          <a:ext cx="1104900" cy="628650"/>
          <a:chOff x="738" y="5"/>
          <a:chExt cx="116" cy="73"/>
        </a:xfrm>
      </xdr:grpSpPr>
      <xdr:sp macro="" textlink="">
        <xdr:nvSpPr>
          <xdr:cNvPr id="775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8776" name="Group 1">
          <a:hlinkClick xmlns:r="http://schemas.openxmlformats.org/officeDocument/2006/relationships" r:id="rId1" tooltip="Click for Next Attachment"/>
        </xdr:cNvPr>
        <xdr:cNvGrpSpPr>
          <a:grpSpLocks/>
        </xdr:cNvGrpSpPr>
      </xdr:nvGrpSpPr>
      <xdr:grpSpPr bwMode="auto">
        <a:xfrm>
          <a:off x="6686550" y="47625"/>
          <a:ext cx="1104900" cy="695325"/>
          <a:chOff x="738" y="5"/>
          <a:chExt cx="116" cy="73"/>
        </a:xfrm>
      </xdr:grpSpPr>
      <xdr:sp macro="" textlink="">
        <xdr:nvSpPr>
          <xdr:cNvPr id="877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009" name="Group 1">
          <a:hlinkClick xmlns:r="http://schemas.openxmlformats.org/officeDocument/2006/relationships" r:id="rId1" tooltip="Click for Next Attachment"/>
        </xdr:cNvPr>
        <xdr:cNvGrpSpPr>
          <a:grpSpLocks/>
        </xdr:cNvGrpSpPr>
      </xdr:nvGrpSpPr>
      <xdr:grpSpPr bwMode="auto">
        <a:xfrm>
          <a:off x="6896100" y="47625"/>
          <a:ext cx="1104900" cy="781050"/>
          <a:chOff x="738" y="5"/>
          <a:chExt cx="116" cy="73"/>
        </a:xfrm>
      </xdr:grpSpPr>
      <xdr:sp macro="" textlink="">
        <xdr:nvSpPr>
          <xdr:cNvPr id="1001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914400</xdr:colOff>
          <xdr:row>24</xdr:row>
          <xdr:rowOff>0</xdr:rowOff>
        </xdr:from>
        <xdr:to>
          <xdr:col>4</xdr:col>
          <xdr:colOff>1219200</xdr:colOff>
          <xdr:row>26</xdr:row>
          <xdr:rowOff>0</xdr:rowOff>
        </xdr:to>
        <xdr:sp macro="" textlink="">
          <xdr:nvSpPr>
            <xdr:cNvPr id="9235" name="Check Box 19" hidden="1">
              <a:extLst>
                <a:ext uri="{63B3BB69-23CF-44E3-9099-C40C66FF867C}">
                  <a14:compatExt spid="_x0000_s92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22</xdr:row>
          <xdr:rowOff>0</xdr:rowOff>
        </xdr:from>
        <xdr:to>
          <xdr:col>4</xdr:col>
          <xdr:colOff>914400</xdr:colOff>
          <xdr:row>27</xdr:row>
          <xdr:rowOff>152400</xdr:rowOff>
        </xdr:to>
        <xdr:sp macro="" textlink="">
          <xdr:nvSpPr>
            <xdr:cNvPr id="32769" name="Check Box 1" hidden="1">
              <a:extLst>
                <a:ext uri="{63B3BB69-23CF-44E3-9099-C40C66FF867C}">
                  <a14:compatExt spid="_x0000_s327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1029" name="Group 1">
          <a:hlinkClick xmlns:r="http://schemas.openxmlformats.org/officeDocument/2006/relationships" r:id="rId1" tooltip="Click for Next Attachment"/>
        </xdr:cNvPr>
        <xdr:cNvGrpSpPr>
          <a:grpSpLocks/>
        </xdr:cNvGrpSpPr>
      </xdr:nvGrpSpPr>
      <xdr:grpSpPr bwMode="auto">
        <a:xfrm>
          <a:off x="6696075" y="47625"/>
          <a:ext cx="1104900" cy="895350"/>
          <a:chOff x="738" y="5"/>
          <a:chExt cx="116" cy="73"/>
        </a:xfrm>
      </xdr:grpSpPr>
      <xdr:sp macro="" textlink="">
        <xdr:nvSpPr>
          <xdr:cNvPr id="1103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2247900</xdr:colOff>
      <xdr:row>21</xdr:row>
      <xdr:rowOff>180975</xdr:rowOff>
    </xdr:to>
    <xdr:sp macro="" textlink="">
      <xdr:nvSpPr>
        <xdr:cNvPr id="10255"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1063" name="Group 1">
          <a:hlinkClick xmlns:r="http://schemas.openxmlformats.org/officeDocument/2006/relationships" r:id="rId1" tooltip="Click for Next Attachment"/>
        </xdr:cNvPr>
        <xdr:cNvGrpSpPr>
          <a:grpSpLocks/>
        </xdr:cNvGrpSpPr>
      </xdr:nvGrpSpPr>
      <xdr:grpSpPr bwMode="auto">
        <a:xfrm>
          <a:off x="7153275" y="47625"/>
          <a:ext cx="1104900" cy="676275"/>
          <a:chOff x="738" y="5"/>
          <a:chExt cx="116" cy="73"/>
        </a:xfrm>
      </xdr:grpSpPr>
      <xdr:sp macro="" textlink="">
        <xdr:nvSpPr>
          <xdr:cNvPr id="2106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0</xdr:colOff>
      <xdr:row>2</xdr:row>
      <xdr:rowOff>533400</xdr:rowOff>
    </xdr:to>
    <xdr:grpSp>
      <xdr:nvGrpSpPr>
        <xdr:cNvPr id="12871" name="Group 1">
          <a:hlinkClick xmlns:r="http://schemas.openxmlformats.org/officeDocument/2006/relationships" r:id="rId1" tooltip="Click for Next Attachment"/>
        </xdr:cNvPr>
        <xdr:cNvGrpSpPr>
          <a:grpSpLocks/>
        </xdr:cNvGrpSpPr>
      </xdr:nvGrpSpPr>
      <xdr:grpSpPr bwMode="auto">
        <a:xfrm>
          <a:off x="5229225" y="47625"/>
          <a:ext cx="1543050" cy="885825"/>
          <a:chOff x="738" y="5"/>
          <a:chExt cx="116" cy="73"/>
        </a:xfrm>
      </xdr:grpSpPr>
      <xdr:sp macro="" textlink="">
        <xdr:nvSpPr>
          <xdr:cNvPr id="1287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3895" name="Group 1">
          <a:hlinkClick xmlns:r="http://schemas.openxmlformats.org/officeDocument/2006/relationships" r:id="rId1" tooltip="Click for Next Attachment"/>
        </xdr:cNvPr>
        <xdr:cNvGrpSpPr>
          <a:grpSpLocks/>
        </xdr:cNvGrpSpPr>
      </xdr:nvGrpSpPr>
      <xdr:grpSpPr bwMode="auto">
        <a:xfrm>
          <a:off x="6953250" y="38100"/>
          <a:ext cx="1104900" cy="695325"/>
          <a:chOff x="738" y="5"/>
          <a:chExt cx="116" cy="73"/>
        </a:xfrm>
      </xdr:grpSpPr>
      <xdr:sp macro="" textlink="">
        <xdr:nvSpPr>
          <xdr:cNvPr id="1389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4919" name="Group 1">
          <a:hlinkClick xmlns:r="http://schemas.openxmlformats.org/officeDocument/2006/relationships" r:id="rId1" tooltip="Click for Next Attachment"/>
        </xdr:cNvPr>
        <xdr:cNvGrpSpPr>
          <a:grpSpLocks/>
        </xdr:cNvGrpSpPr>
      </xdr:nvGrpSpPr>
      <xdr:grpSpPr bwMode="auto">
        <a:xfrm>
          <a:off x="6915150" y="57150"/>
          <a:ext cx="1104900" cy="733425"/>
          <a:chOff x="738" y="5"/>
          <a:chExt cx="116" cy="73"/>
        </a:xfrm>
      </xdr:grpSpPr>
      <xdr:sp macro="" textlink="">
        <xdr:nvSpPr>
          <xdr:cNvPr id="1492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15962" name="Group 1">
          <a:hlinkClick xmlns:r="http://schemas.openxmlformats.org/officeDocument/2006/relationships" r:id="rId1" tooltip="Click for Next Attachment"/>
        </xdr:cNvPr>
        <xdr:cNvGrpSpPr>
          <a:grpSpLocks/>
        </xdr:cNvGrpSpPr>
      </xdr:nvGrpSpPr>
      <xdr:grpSpPr bwMode="auto">
        <a:xfrm>
          <a:off x="7552267" y="47625"/>
          <a:ext cx="480483" cy="699558"/>
          <a:chOff x="738" y="5"/>
          <a:chExt cx="116" cy="73"/>
        </a:xfrm>
      </xdr:grpSpPr>
      <xdr:sp macro="" textlink="">
        <xdr:nvSpPr>
          <xdr:cNvPr id="1596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536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6967" name="Group 1">
          <a:hlinkClick xmlns:r="http://schemas.openxmlformats.org/officeDocument/2006/relationships" r:id="rId1" tooltip="Click for Next Attachment"/>
        </xdr:cNvPr>
        <xdr:cNvGrpSpPr>
          <a:grpSpLocks/>
        </xdr:cNvGrpSpPr>
      </xdr:nvGrpSpPr>
      <xdr:grpSpPr bwMode="auto">
        <a:xfrm>
          <a:off x="6743700" y="47625"/>
          <a:ext cx="1104900" cy="695325"/>
          <a:chOff x="738" y="5"/>
          <a:chExt cx="116" cy="73"/>
        </a:xfrm>
      </xdr:grpSpPr>
      <xdr:sp macro="" textlink="">
        <xdr:nvSpPr>
          <xdr:cNvPr id="1696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9961" name="Group 1">
          <a:hlinkClick xmlns:r="http://schemas.openxmlformats.org/officeDocument/2006/relationships" r:id="rId1" tooltip="Click for Next Attachment"/>
        </xdr:cNvPr>
        <xdr:cNvGrpSpPr>
          <a:grpSpLocks/>
        </xdr:cNvGrpSpPr>
      </xdr:nvGrpSpPr>
      <xdr:grpSpPr bwMode="auto">
        <a:xfrm>
          <a:off x="6743700" y="47625"/>
          <a:ext cx="1104900" cy="695325"/>
          <a:chOff x="738" y="5"/>
          <a:chExt cx="116" cy="73"/>
        </a:xfrm>
      </xdr:grpSpPr>
      <xdr:sp macro="" textlink="">
        <xdr:nvSpPr>
          <xdr:cNvPr id="2996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28949" name="Group 1">
          <a:hlinkClick xmlns:r="http://schemas.openxmlformats.org/officeDocument/2006/relationships" r:id="rId1" tooltip="Click for Next Attachment"/>
        </xdr:cNvPr>
        <xdr:cNvGrpSpPr>
          <a:grpSpLocks/>
        </xdr:cNvGrpSpPr>
      </xdr:nvGrpSpPr>
      <xdr:grpSpPr bwMode="auto">
        <a:xfrm>
          <a:off x="6829425" y="447675"/>
          <a:ext cx="1104900" cy="695325"/>
          <a:chOff x="738" y="5"/>
          <a:chExt cx="116" cy="73"/>
        </a:xfrm>
      </xdr:grpSpPr>
      <xdr:sp macro="" textlink="">
        <xdr:nvSpPr>
          <xdr:cNvPr id="2895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031" name="Group 2">
          <a:hlinkClick xmlns:r="http://schemas.openxmlformats.org/officeDocument/2006/relationships" r:id="rId1" tooltip="Click for Next Attachment"/>
        </xdr:cNvPr>
        <xdr:cNvGrpSpPr>
          <a:grpSpLocks/>
        </xdr:cNvGrpSpPr>
      </xdr:nvGrpSpPr>
      <xdr:grpSpPr bwMode="auto">
        <a:xfrm>
          <a:off x="6591300" y="57150"/>
          <a:ext cx="866775" cy="838200"/>
          <a:chOff x="738" y="5"/>
          <a:chExt cx="116" cy="73"/>
        </a:xfrm>
      </xdr:grpSpPr>
      <xdr:sp macro="" textlink="">
        <xdr:nvSpPr>
          <xdr:cNvPr id="25032"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69</xdr:row>
          <xdr:rowOff>19050</xdr:rowOff>
        </xdr:from>
        <xdr:to>
          <xdr:col>2</xdr:col>
          <xdr:colOff>752475</xdr:colOff>
          <xdr:row>70</xdr:row>
          <xdr:rowOff>0</xdr:rowOff>
        </xdr:to>
        <xdr:sp macro="" textlink="">
          <xdr:nvSpPr>
            <xdr:cNvPr id="24577" name="Option Button 1" hidden="1">
              <a:extLst>
                <a:ext uri="{63B3BB69-23CF-44E3-9099-C40C66FF867C}">
                  <a14:compatExt spid="_x0000_s245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69</xdr:row>
          <xdr:rowOff>19050</xdr:rowOff>
        </xdr:from>
        <xdr:to>
          <xdr:col>3</xdr:col>
          <xdr:colOff>923925</xdr:colOff>
          <xdr:row>70</xdr:row>
          <xdr:rowOff>0</xdr:rowOff>
        </xdr:to>
        <xdr:sp macro="" textlink="">
          <xdr:nvSpPr>
            <xdr:cNvPr id="24578" name="Option Button 2" hidden="1">
              <a:extLst>
                <a:ext uri="{63B3BB69-23CF-44E3-9099-C40C66FF867C}">
                  <a14:compatExt spid="_x0000_s245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17997" name="Group 1">
          <a:hlinkClick xmlns:r="http://schemas.openxmlformats.org/officeDocument/2006/relationships" r:id="rId1" tooltip="Click for Next Attachment"/>
        </xdr:cNvPr>
        <xdr:cNvGrpSpPr>
          <a:grpSpLocks/>
        </xdr:cNvGrpSpPr>
      </xdr:nvGrpSpPr>
      <xdr:grpSpPr bwMode="auto">
        <a:xfrm>
          <a:off x="7134225" y="381000"/>
          <a:ext cx="1104900" cy="1152525"/>
          <a:chOff x="738" y="5"/>
          <a:chExt cx="116" cy="73"/>
        </a:xfrm>
      </xdr:grpSpPr>
      <xdr:sp macro="" textlink="">
        <xdr:nvSpPr>
          <xdr:cNvPr id="1799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533399</xdr:rowOff>
    </xdr:to>
    <xdr:grpSp>
      <xdr:nvGrpSpPr>
        <xdr:cNvPr id="2" name="Group 1">
          <a:hlinkClick xmlns:r="http://schemas.openxmlformats.org/officeDocument/2006/relationships" r:id="rId1" tooltip="Click for Next Attachment"/>
        </xdr:cNvPr>
        <xdr:cNvGrpSpPr>
          <a:grpSpLocks/>
        </xdr:cNvGrpSpPr>
      </xdr:nvGrpSpPr>
      <xdr:grpSpPr bwMode="auto">
        <a:xfrm>
          <a:off x="7048500" y="57150"/>
          <a:ext cx="1104900" cy="819149"/>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72275" y="57150"/>
          <a:ext cx="1104900" cy="1409700"/>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9015" name="Group 1">
          <a:hlinkClick xmlns:r="http://schemas.openxmlformats.org/officeDocument/2006/relationships" r:id="rId1" tooltip="Click for Next Attachment"/>
        </xdr:cNvPr>
        <xdr:cNvGrpSpPr>
          <a:grpSpLocks/>
        </xdr:cNvGrpSpPr>
      </xdr:nvGrpSpPr>
      <xdr:grpSpPr bwMode="auto">
        <a:xfrm>
          <a:off x="6772275" y="57150"/>
          <a:ext cx="1104900" cy="695325"/>
          <a:chOff x="738" y="5"/>
          <a:chExt cx="116" cy="73"/>
        </a:xfrm>
      </xdr:grpSpPr>
      <xdr:sp macro="" textlink="">
        <xdr:nvSpPr>
          <xdr:cNvPr id="1901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53225" y="57150"/>
          <a:ext cx="1104900" cy="1247775"/>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72275" y="57150"/>
          <a:ext cx="1104900" cy="695325"/>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28032" name="Group 14">
          <a:hlinkClick xmlns:r="http://schemas.openxmlformats.org/officeDocument/2006/relationships" r:id="rId1" tooltip="Back to Cover"/>
        </xdr:cNvPr>
        <xdr:cNvGrpSpPr>
          <a:grpSpLocks/>
        </xdr:cNvGrpSpPr>
      </xdr:nvGrpSpPr>
      <xdr:grpSpPr bwMode="auto">
        <a:xfrm>
          <a:off x="7415645" y="57150"/>
          <a:ext cx="1192357" cy="695325"/>
          <a:chOff x="711" y="6"/>
          <a:chExt cx="125" cy="73"/>
        </a:xfrm>
      </xdr:grpSpPr>
      <xdr:sp macro="" textlink="">
        <xdr:nvSpPr>
          <xdr:cNvPr id="28033"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8</xdr:col>
      <xdr:colOff>634568</xdr:colOff>
      <xdr:row>18</xdr:row>
      <xdr:rowOff>297944</xdr:rowOff>
    </xdr:from>
    <xdr:to>
      <xdr:col>9</xdr:col>
      <xdr:colOff>643083</xdr:colOff>
      <xdr:row>19</xdr:row>
      <xdr:rowOff>130607</xdr:rowOff>
    </xdr:to>
    <xdr:sp macro="" textlink="">
      <xdr:nvSpPr>
        <xdr:cNvPr id="6" name="TextBox 5"/>
        <xdr:cNvSpPr txBox="1"/>
      </xdr:nvSpPr>
      <xdr:spPr>
        <a:xfrm>
          <a:off x="9648682" y="8126845"/>
          <a:ext cx="805151" cy="2970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1942523</xdr:colOff>
      <xdr:row>18</xdr:row>
      <xdr:rowOff>354084</xdr:rowOff>
    </xdr:from>
    <xdr:to>
      <xdr:col>7</xdr:col>
      <xdr:colOff>58016</xdr:colOff>
      <xdr:row>19</xdr:row>
      <xdr:rowOff>99290</xdr:rowOff>
    </xdr:to>
    <xdr:sp macro="" textlink="">
      <xdr:nvSpPr>
        <xdr:cNvPr id="7" name="TextBox 6"/>
        <xdr:cNvSpPr txBox="1"/>
      </xdr:nvSpPr>
      <xdr:spPr>
        <a:xfrm>
          <a:off x="7172614" y="8182985"/>
          <a:ext cx="912379"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VENKATESH\HTLS%20Reconductoring\Documents_Reconductoring_10796\VOLUME-III\Second%20Envelope\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My%20Documents\Office%20work\Current\NRSS%20XXVIII\Tower\Retender\Amendment%20No.%20I\vii)%20Attacments%20Vol-III-Rev.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92E1C941-DB35-40CE-ABA2-35C7591A79F9}" protected="1">
  <header guid="{92E1C941-DB35-40CE-ABA2-35C7591A79F9}" dateTime="2021-04-07T16:39:47" maxSheetId="32" userName="Venkatesh Karri {वेंकटेश कर्री}" r:id="rId1">
    <sheetIdMap count="3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18" Type="http://schemas.openxmlformats.org/officeDocument/2006/relationships/printerSettings" Target="../printerSettings/printerSettings46.bin"/><Relationship Id="rId26" Type="http://schemas.openxmlformats.org/officeDocument/2006/relationships/printerSettings" Target="../printerSettings/printerSettings54.bin"/><Relationship Id="rId3" Type="http://schemas.openxmlformats.org/officeDocument/2006/relationships/printerSettings" Target="../printerSettings/printerSettings31.bin"/><Relationship Id="rId21" Type="http://schemas.openxmlformats.org/officeDocument/2006/relationships/printerSettings" Target="../printerSettings/printerSettings49.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17" Type="http://schemas.openxmlformats.org/officeDocument/2006/relationships/printerSettings" Target="../printerSettings/printerSettings45.bin"/><Relationship Id="rId25" Type="http://schemas.openxmlformats.org/officeDocument/2006/relationships/printerSettings" Target="../printerSettings/printerSettings53.bin"/><Relationship Id="rId2" Type="http://schemas.openxmlformats.org/officeDocument/2006/relationships/printerSettings" Target="../printerSettings/printerSettings30.bin"/><Relationship Id="rId16" Type="http://schemas.openxmlformats.org/officeDocument/2006/relationships/printerSettings" Target="../printerSettings/printerSettings44.bin"/><Relationship Id="rId20" Type="http://schemas.openxmlformats.org/officeDocument/2006/relationships/printerSettings" Target="../printerSettings/printerSettings48.bin"/><Relationship Id="rId29" Type="http://schemas.openxmlformats.org/officeDocument/2006/relationships/drawing" Target="../drawings/drawing1.xml"/><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24" Type="http://schemas.openxmlformats.org/officeDocument/2006/relationships/printerSettings" Target="../printerSettings/printerSettings52.bin"/><Relationship Id="rId5" Type="http://schemas.openxmlformats.org/officeDocument/2006/relationships/printerSettings" Target="../printerSettings/printerSettings33.bin"/><Relationship Id="rId15" Type="http://schemas.openxmlformats.org/officeDocument/2006/relationships/printerSettings" Target="../printerSettings/printerSettings43.bin"/><Relationship Id="rId23" Type="http://schemas.openxmlformats.org/officeDocument/2006/relationships/printerSettings" Target="../printerSettings/printerSettings51.bin"/><Relationship Id="rId28" Type="http://schemas.openxmlformats.org/officeDocument/2006/relationships/printerSettings" Target="../printerSettings/printerSettings56.bin"/><Relationship Id="rId10" Type="http://schemas.openxmlformats.org/officeDocument/2006/relationships/printerSettings" Target="../printerSettings/printerSettings38.bin"/><Relationship Id="rId19" Type="http://schemas.openxmlformats.org/officeDocument/2006/relationships/printerSettings" Target="../printerSettings/printerSettings47.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 Id="rId22" Type="http://schemas.openxmlformats.org/officeDocument/2006/relationships/printerSettings" Target="../printerSettings/printerSettings50.bin"/><Relationship Id="rId27" Type="http://schemas.openxmlformats.org/officeDocument/2006/relationships/printerSettings" Target="../printerSettings/printerSettings5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18" Type="http://schemas.openxmlformats.org/officeDocument/2006/relationships/printerSettings" Target="../printerSettings/printerSettings74.bin"/><Relationship Id="rId26" Type="http://schemas.openxmlformats.org/officeDocument/2006/relationships/printerSettings" Target="../printerSettings/printerSettings82.bin"/><Relationship Id="rId3" Type="http://schemas.openxmlformats.org/officeDocument/2006/relationships/printerSettings" Target="../printerSettings/printerSettings59.bin"/><Relationship Id="rId21" Type="http://schemas.openxmlformats.org/officeDocument/2006/relationships/printerSettings" Target="../printerSettings/printerSettings77.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17" Type="http://schemas.openxmlformats.org/officeDocument/2006/relationships/printerSettings" Target="../printerSettings/printerSettings73.bin"/><Relationship Id="rId25" Type="http://schemas.openxmlformats.org/officeDocument/2006/relationships/printerSettings" Target="../printerSettings/printerSettings81.bin"/><Relationship Id="rId2" Type="http://schemas.openxmlformats.org/officeDocument/2006/relationships/printerSettings" Target="../printerSettings/printerSettings58.bin"/><Relationship Id="rId16" Type="http://schemas.openxmlformats.org/officeDocument/2006/relationships/printerSettings" Target="../printerSettings/printerSettings72.bin"/><Relationship Id="rId20" Type="http://schemas.openxmlformats.org/officeDocument/2006/relationships/printerSettings" Target="../printerSettings/printerSettings76.bin"/><Relationship Id="rId29" Type="http://schemas.openxmlformats.org/officeDocument/2006/relationships/drawing" Target="../drawings/drawing2.xml"/><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24" Type="http://schemas.openxmlformats.org/officeDocument/2006/relationships/printerSettings" Target="../printerSettings/printerSettings80.bin"/><Relationship Id="rId5" Type="http://schemas.openxmlformats.org/officeDocument/2006/relationships/printerSettings" Target="../printerSettings/printerSettings61.bin"/><Relationship Id="rId15" Type="http://schemas.openxmlformats.org/officeDocument/2006/relationships/printerSettings" Target="../printerSettings/printerSettings71.bin"/><Relationship Id="rId23" Type="http://schemas.openxmlformats.org/officeDocument/2006/relationships/printerSettings" Target="../printerSettings/printerSettings79.bin"/><Relationship Id="rId28" Type="http://schemas.openxmlformats.org/officeDocument/2006/relationships/printerSettings" Target="../printerSettings/printerSettings84.bin"/><Relationship Id="rId10" Type="http://schemas.openxmlformats.org/officeDocument/2006/relationships/printerSettings" Target="../printerSettings/printerSettings66.bin"/><Relationship Id="rId19" Type="http://schemas.openxmlformats.org/officeDocument/2006/relationships/printerSettings" Target="../printerSettings/printerSettings75.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printerSettings" Target="../printerSettings/printerSettings70.bin"/><Relationship Id="rId22" Type="http://schemas.openxmlformats.org/officeDocument/2006/relationships/printerSettings" Target="../printerSettings/printerSettings78.bin"/><Relationship Id="rId27" Type="http://schemas.openxmlformats.org/officeDocument/2006/relationships/printerSettings" Target="../printerSettings/printerSettings8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5.bin"/><Relationship Id="rId13" Type="http://schemas.openxmlformats.org/officeDocument/2006/relationships/printerSettings" Target="../printerSettings/printerSettings100.bin"/><Relationship Id="rId18" Type="http://schemas.openxmlformats.org/officeDocument/2006/relationships/printerSettings" Target="../printerSettings/printerSettings105.bin"/><Relationship Id="rId26" Type="http://schemas.openxmlformats.org/officeDocument/2006/relationships/printerSettings" Target="../printerSettings/printerSettings113.bin"/><Relationship Id="rId3" Type="http://schemas.openxmlformats.org/officeDocument/2006/relationships/printerSettings" Target="../printerSettings/printerSettings90.bin"/><Relationship Id="rId21" Type="http://schemas.openxmlformats.org/officeDocument/2006/relationships/printerSettings" Target="../printerSettings/printerSettings108.bin"/><Relationship Id="rId7" Type="http://schemas.openxmlformats.org/officeDocument/2006/relationships/printerSettings" Target="../printerSettings/printerSettings94.bin"/><Relationship Id="rId12" Type="http://schemas.openxmlformats.org/officeDocument/2006/relationships/printerSettings" Target="../printerSettings/printerSettings99.bin"/><Relationship Id="rId17" Type="http://schemas.openxmlformats.org/officeDocument/2006/relationships/printerSettings" Target="../printerSettings/printerSettings104.bin"/><Relationship Id="rId25" Type="http://schemas.openxmlformats.org/officeDocument/2006/relationships/printerSettings" Target="../printerSettings/printerSettings112.bin"/><Relationship Id="rId2" Type="http://schemas.openxmlformats.org/officeDocument/2006/relationships/printerSettings" Target="../printerSettings/printerSettings89.bin"/><Relationship Id="rId16" Type="http://schemas.openxmlformats.org/officeDocument/2006/relationships/printerSettings" Target="../printerSettings/printerSettings103.bin"/><Relationship Id="rId20" Type="http://schemas.openxmlformats.org/officeDocument/2006/relationships/printerSettings" Target="../printerSettings/printerSettings107.bin"/><Relationship Id="rId29" Type="http://schemas.openxmlformats.org/officeDocument/2006/relationships/drawing" Target="../drawings/drawing3.xml"/><Relationship Id="rId1" Type="http://schemas.openxmlformats.org/officeDocument/2006/relationships/printerSettings" Target="../printerSettings/printerSettings88.bin"/><Relationship Id="rId6" Type="http://schemas.openxmlformats.org/officeDocument/2006/relationships/printerSettings" Target="../printerSettings/printerSettings93.bin"/><Relationship Id="rId11" Type="http://schemas.openxmlformats.org/officeDocument/2006/relationships/printerSettings" Target="../printerSettings/printerSettings98.bin"/><Relationship Id="rId24" Type="http://schemas.openxmlformats.org/officeDocument/2006/relationships/printerSettings" Target="../printerSettings/printerSettings111.bin"/><Relationship Id="rId5" Type="http://schemas.openxmlformats.org/officeDocument/2006/relationships/printerSettings" Target="../printerSettings/printerSettings92.bin"/><Relationship Id="rId15" Type="http://schemas.openxmlformats.org/officeDocument/2006/relationships/printerSettings" Target="../printerSettings/printerSettings102.bin"/><Relationship Id="rId23" Type="http://schemas.openxmlformats.org/officeDocument/2006/relationships/printerSettings" Target="../printerSettings/printerSettings110.bin"/><Relationship Id="rId28" Type="http://schemas.openxmlformats.org/officeDocument/2006/relationships/printerSettings" Target="../printerSettings/printerSettings115.bin"/><Relationship Id="rId10" Type="http://schemas.openxmlformats.org/officeDocument/2006/relationships/printerSettings" Target="../printerSettings/printerSettings97.bin"/><Relationship Id="rId19" Type="http://schemas.openxmlformats.org/officeDocument/2006/relationships/printerSettings" Target="../printerSettings/printerSettings106.bin"/><Relationship Id="rId4" Type="http://schemas.openxmlformats.org/officeDocument/2006/relationships/printerSettings" Target="../printerSettings/printerSettings91.bin"/><Relationship Id="rId9" Type="http://schemas.openxmlformats.org/officeDocument/2006/relationships/printerSettings" Target="../printerSettings/printerSettings96.bin"/><Relationship Id="rId14" Type="http://schemas.openxmlformats.org/officeDocument/2006/relationships/printerSettings" Target="../printerSettings/printerSettings101.bin"/><Relationship Id="rId22" Type="http://schemas.openxmlformats.org/officeDocument/2006/relationships/printerSettings" Target="../printerSettings/printerSettings109.bin"/><Relationship Id="rId27" Type="http://schemas.openxmlformats.org/officeDocument/2006/relationships/printerSettings" Target="../printerSettings/printerSettings11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26" Type="http://schemas.openxmlformats.org/officeDocument/2006/relationships/printerSettings" Target="../printerSettings/printerSettings141.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5" Type="http://schemas.openxmlformats.org/officeDocument/2006/relationships/printerSettings" Target="../printerSettings/printerSettings140.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29" Type="http://schemas.openxmlformats.org/officeDocument/2006/relationships/drawing" Target="../drawings/drawing4.xml"/><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24" Type="http://schemas.openxmlformats.org/officeDocument/2006/relationships/printerSettings" Target="../printerSettings/printerSettings139.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23" Type="http://schemas.openxmlformats.org/officeDocument/2006/relationships/printerSettings" Target="../printerSettings/printerSettings138.bin"/><Relationship Id="rId28" Type="http://schemas.openxmlformats.org/officeDocument/2006/relationships/printerSettings" Target="../printerSettings/printerSettings143.bin"/><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printerSettings" Target="../printerSettings/printerSettings137.bin"/><Relationship Id="rId27" Type="http://schemas.openxmlformats.org/officeDocument/2006/relationships/printerSettings" Target="../printerSettings/printerSettings14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1.bin"/><Relationship Id="rId13" Type="http://schemas.openxmlformats.org/officeDocument/2006/relationships/printerSettings" Target="../printerSettings/printerSettings156.bin"/><Relationship Id="rId18" Type="http://schemas.openxmlformats.org/officeDocument/2006/relationships/printerSettings" Target="../printerSettings/printerSettings161.bin"/><Relationship Id="rId26" Type="http://schemas.openxmlformats.org/officeDocument/2006/relationships/printerSettings" Target="../printerSettings/printerSettings169.bin"/><Relationship Id="rId3" Type="http://schemas.openxmlformats.org/officeDocument/2006/relationships/printerSettings" Target="../printerSettings/printerSettings146.bin"/><Relationship Id="rId21" Type="http://schemas.openxmlformats.org/officeDocument/2006/relationships/printerSettings" Target="../printerSettings/printerSettings164.bin"/><Relationship Id="rId7" Type="http://schemas.openxmlformats.org/officeDocument/2006/relationships/printerSettings" Target="../printerSettings/printerSettings150.bin"/><Relationship Id="rId12" Type="http://schemas.openxmlformats.org/officeDocument/2006/relationships/printerSettings" Target="../printerSettings/printerSettings155.bin"/><Relationship Id="rId17" Type="http://schemas.openxmlformats.org/officeDocument/2006/relationships/printerSettings" Target="../printerSettings/printerSettings160.bin"/><Relationship Id="rId25" Type="http://schemas.openxmlformats.org/officeDocument/2006/relationships/printerSettings" Target="../printerSettings/printerSettings168.bin"/><Relationship Id="rId2" Type="http://schemas.openxmlformats.org/officeDocument/2006/relationships/printerSettings" Target="../printerSettings/printerSettings145.bin"/><Relationship Id="rId16" Type="http://schemas.openxmlformats.org/officeDocument/2006/relationships/printerSettings" Target="../printerSettings/printerSettings159.bin"/><Relationship Id="rId20" Type="http://schemas.openxmlformats.org/officeDocument/2006/relationships/printerSettings" Target="../printerSettings/printerSettings163.bin"/><Relationship Id="rId29" Type="http://schemas.openxmlformats.org/officeDocument/2006/relationships/drawing" Target="../drawings/drawing5.xml"/><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11" Type="http://schemas.openxmlformats.org/officeDocument/2006/relationships/printerSettings" Target="../printerSettings/printerSettings154.bin"/><Relationship Id="rId24" Type="http://schemas.openxmlformats.org/officeDocument/2006/relationships/printerSettings" Target="../printerSettings/printerSettings167.bin"/><Relationship Id="rId5" Type="http://schemas.openxmlformats.org/officeDocument/2006/relationships/printerSettings" Target="../printerSettings/printerSettings148.bin"/><Relationship Id="rId15" Type="http://schemas.openxmlformats.org/officeDocument/2006/relationships/printerSettings" Target="../printerSettings/printerSettings158.bin"/><Relationship Id="rId23" Type="http://schemas.openxmlformats.org/officeDocument/2006/relationships/printerSettings" Target="../printerSettings/printerSettings166.bin"/><Relationship Id="rId28" Type="http://schemas.openxmlformats.org/officeDocument/2006/relationships/printerSettings" Target="../printerSettings/printerSettings171.bin"/><Relationship Id="rId10" Type="http://schemas.openxmlformats.org/officeDocument/2006/relationships/printerSettings" Target="../printerSettings/printerSettings153.bin"/><Relationship Id="rId19" Type="http://schemas.openxmlformats.org/officeDocument/2006/relationships/printerSettings" Target="../printerSettings/printerSettings162.bin"/><Relationship Id="rId4" Type="http://schemas.openxmlformats.org/officeDocument/2006/relationships/printerSettings" Target="../printerSettings/printerSettings147.bin"/><Relationship Id="rId9" Type="http://schemas.openxmlformats.org/officeDocument/2006/relationships/printerSettings" Target="../printerSettings/printerSettings152.bin"/><Relationship Id="rId14" Type="http://schemas.openxmlformats.org/officeDocument/2006/relationships/printerSettings" Target="../printerSettings/printerSettings157.bin"/><Relationship Id="rId22" Type="http://schemas.openxmlformats.org/officeDocument/2006/relationships/printerSettings" Target="../printerSettings/printerSettings165.bin"/><Relationship Id="rId27" Type="http://schemas.openxmlformats.org/officeDocument/2006/relationships/printerSettings" Target="../printerSettings/printerSettings17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9.bin"/><Relationship Id="rId13" Type="http://schemas.openxmlformats.org/officeDocument/2006/relationships/printerSettings" Target="../printerSettings/printerSettings184.bin"/><Relationship Id="rId18" Type="http://schemas.openxmlformats.org/officeDocument/2006/relationships/printerSettings" Target="../printerSettings/printerSettings189.bin"/><Relationship Id="rId26" Type="http://schemas.openxmlformats.org/officeDocument/2006/relationships/printerSettings" Target="../printerSettings/printerSettings197.bin"/><Relationship Id="rId3" Type="http://schemas.openxmlformats.org/officeDocument/2006/relationships/printerSettings" Target="../printerSettings/printerSettings174.bin"/><Relationship Id="rId21" Type="http://schemas.openxmlformats.org/officeDocument/2006/relationships/printerSettings" Target="../printerSettings/printerSettings192.bin"/><Relationship Id="rId7" Type="http://schemas.openxmlformats.org/officeDocument/2006/relationships/printerSettings" Target="../printerSettings/printerSettings178.bin"/><Relationship Id="rId12" Type="http://schemas.openxmlformats.org/officeDocument/2006/relationships/printerSettings" Target="../printerSettings/printerSettings183.bin"/><Relationship Id="rId17" Type="http://schemas.openxmlformats.org/officeDocument/2006/relationships/printerSettings" Target="../printerSettings/printerSettings188.bin"/><Relationship Id="rId25" Type="http://schemas.openxmlformats.org/officeDocument/2006/relationships/printerSettings" Target="../printerSettings/printerSettings196.bin"/><Relationship Id="rId2" Type="http://schemas.openxmlformats.org/officeDocument/2006/relationships/printerSettings" Target="../printerSettings/printerSettings173.bin"/><Relationship Id="rId16" Type="http://schemas.openxmlformats.org/officeDocument/2006/relationships/printerSettings" Target="../printerSettings/printerSettings187.bin"/><Relationship Id="rId20" Type="http://schemas.openxmlformats.org/officeDocument/2006/relationships/printerSettings" Target="../printerSettings/printerSettings191.bin"/><Relationship Id="rId29" Type="http://schemas.openxmlformats.org/officeDocument/2006/relationships/drawing" Target="../drawings/drawing6.xml"/><Relationship Id="rId1" Type="http://schemas.openxmlformats.org/officeDocument/2006/relationships/printerSettings" Target="../printerSettings/printerSettings172.bin"/><Relationship Id="rId6" Type="http://schemas.openxmlformats.org/officeDocument/2006/relationships/printerSettings" Target="../printerSettings/printerSettings177.bin"/><Relationship Id="rId11" Type="http://schemas.openxmlformats.org/officeDocument/2006/relationships/printerSettings" Target="../printerSettings/printerSettings182.bin"/><Relationship Id="rId24" Type="http://schemas.openxmlformats.org/officeDocument/2006/relationships/printerSettings" Target="../printerSettings/printerSettings195.bin"/><Relationship Id="rId5" Type="http://schemas.openxmlformats.org/officeDocument/2006/relationships/printerSettings" Target="../printerSettings/printerSettings176.bin"/><Relationship Id="rId15" Type="http://schemas.openxmlformats.org/officeDocument/2006/relationships/printerSettings" Target="../printerSettings/printerSettings186.bin"/><Relationship Id="rId23" Type="http://schemas.openxmlformats.org/officeDocument/2006/relationships/printerSettings" Target="../printerSettings/printerSettings194.bin"/><Relationship Id="rId28" Type="http://schemas.openxmlformats.org/officeDocument/2006/relationships/printerSettings" Target="../printerSettings/printerSettings199.bin"/><Relationship Id="rId10" Type="http://schemas.openxmlformats.org/officeDocument/2006/relationships/printerSettings" Target="../printerSettings/printerSettings181.bin"/><Relationship Id="rId19" Type="http://schemas.openxmlformats.org/officeDocument/2006/relationships/printerSettings" Target="../printerSettings/printerSettings190.bin"/><Relationship Id="rId4" Type="http://schemas.openxmlformats.org/officeDocument/2006/relationships/printerSettings" Target="../printerSettings/printerSettings175.bin"/><Relationship Id="rId9" Type="http://schemas.openxmlformats.org/officeDocument/2006/relationships/printerSettings" Target="../printerSettings/printerSettings180.bin"/><Relationship Id="rId14" Type="http://schemas.openxmlformats.org/officeDocument/2006/relationships/printerSettings" Target="../printerSettings/printerSettings185.bin"/><Relationship Id="rId22" Type="http://schemas.openxmlformats.org/officeDocument/2006/relationships/printerSettings" Target="../printerSettings/printerSettings193.bin"/><Relationship Id="rId27" Type="http://schemas.openxmlformats.org/officeDocument/2006/relationships/printerSettings" Target="../printerSettings/printerSettings19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7.bin"/><Relationship Id="rId13" Type="http://schemas.openxmlformats.org/officeDocument/2006/relationships/printerSettings" Target="../printerSettings/printerSettings212.bin"/><Relationship Id="rId18" Type="http://schemas.openxmlformats.org/officeDocument/2006/relationships/printerSettings" Target="../printerSettings/printerSettings217.bin"/><Relationship Id="rId26" Type="http://schemas.openxmlformats.org/officeDocument/2006/relationships/printerSettings" Target="../printerSettings/printerSettings225.bin"/><Relationship Id="rId3" Type="http://schemas.openxmlformats.org/officeDocument/2006/relationships/printerSettings" Target="../printerSettings/printerSettings202.bin"/><Relationship Id="rId21" Type="http://schemas.openxmlformats.org/officeDocument/2006/relationships/printerSettings" Target="../printerSettings/printerSettings220.bin"/><Relationship Id="rId7" Type="http://schemas.openxmlformats.org/officeDocument/2006/relationships/printerSettings" Target="../printerSettings/printerSettings206.bin"/><Relationship Id="rId12" Type="http://schemas.openxmlformats.org/officeDocument/2006/relationships/printerSettings" Target="../printerSettings/printerSettings211.bin"/><Relationship Id="rId17" Type="http://schemas.openxmlformats.org/officeDocument/2006/relationships/printerSettings" Target="../printerSettings/printerSettings216.bin"/><Relationship Id="rId25" Type="http://schemas.openxmlformats.org/officeDocument/2006/relationships/printerSettings" Target="../printerSettings/printerSettings224.bin"/><Relationship Id="rId2" Type="http://schemas.openxmlformats.org/officeDocument/2006/relationships/printerSettings" Target="../printerSettings/printerSettings201.bin"/><Relationship Id="rId16" Type="http://schemas.openxmlformats.org/officeDocument/2006/relationships/printerSettings" Target="../printerSettings/printerSettings215.bin"/><Relationship Id="rId20" Type="http://schemas.openxmlformats.org/officeDocument/2006/relationships/printerSettings" Target="../printerSettings/printerSettings219.bin"/><Relationship Id="rId29" Type="http://schemas.openxmlformats.org/officeDocument/2006/relationships/drawing" Target="../drawings/drawing7.xml"/><Relationship Id="rId1" Type="http://schemas.openxmlformats.org/officeDocument/2006/relationships/printerSettings" Target="../printerSettings/printerSettings200.bin"/><Relationship Id="rId6" Type="http://schemas.openxmlformats.org/officeDocument/2006/relationships/printerSettings" Target="../printerSettings/printerSettings205.bin"/><Relationship Id="rId11" Type="http://schemas.openxmlformats.org/officeDocument/2006/relationships/printerSettings" Target="../printerSettings/printerSettings210.bin"/><Relationship Id="rId24" Type="http://schemas.openxmlformats.org/officeDocument/2006/relationships/printerSettings" Target="../printerSettings/printerSettings223.bin"/><Relationship Id="rId5" Type="http://schemas.openxmlformats.org/officeDocument/2006/relationships/printerSettings" Target="../printerSettings/printerSettings204.bin"/><Relationship Id="rId15" Type="http://schemas.openxmlformats.org/officeDocument/2006/relationships/printerSettings" Target="../printerSettings/printerSettings214.bin"/><Relationship Id="rId23" Type="http://schemas.openxmlformats.org/officeDocument/2006/relationships/printerSettings" Target="../printerSettings/printerSettings222.bin"/><Relationship Id="rId28" Type="http://schemas.openxmlformats.org/officeDocument/2006/relationships/printerSettings" Target="../printerSettings/printerSettings227.bin"/><Relationship Id="rId10" Type="http://schemas.openxmlformats.org/officeDocument/2006/relationships/printerSettings" Target="../printerSettings/printerSettings209.bin"/><Relationship Id="rId19" Type="http://schemas.openxmlformats.org/officeDocument/2006/relationships/printerSettings" Target="../printerSettings/printerSettings218.bin"/><Relationship Id="rId4" Type="http://schemas.openxmlformats.org/officeDocument/2006/relationships/printerSettings" Target="../printerSettings/printerSettings203.bin"/><Relationship Id="rId9" Type="http://schemas.openxmlformats.org/officeDocument/2006/relationships/printerSettings" Target="../printerSettings/printerSettings208.bin"/><Relationship Id="rId14" Type="http://schemas.openxmlformats.org/officeDocument/2006/relationships/printerSettings" Target="../printerSettings/printerSettings213.bin"/><Relationship Id="rId22" Type="http://schemas.openxmlformats.org/officeDocument/2006/relationships/printerSettings" Target="../printerSettings/printerSettings221.bin"/><Relationship Id="rId27" Type="http://schemas.openxmlformats.org/officeDocument/2006/relationships/printerSettings" Target="../printerSettings/printerSettings22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35.bin"/><Relationship Id="rId13" Type="http://schemas.openxmlformats.org/officeDocument/2006/relationships/printerSettings" Target="../printerSettings/printerSettings240.bin"/><Relationship Id="rId18" Type="http://schemas.openxmlformats.org/officeDocument/2006/relationships/printerSettings" Target="../printerSettings/printerSettings245.bin"/><Relationship Id="rId26" Type="http://schemas.openxmlformats.org/officeDocument/2006/relationships/printerSettings" Target="../printerSettings/printerSettings253.bin"/><Relationship Id="rId3" Type="http://schemas.openxmlformats.org/officeDocument/2006/relationships/printerSettings" Target="../printerSettings/printerSettings230.bin"/><Relationship Id="rId21" Type="http://schemas.openxmlformats.org/officeDocument/2006/relationships/printerSettings" Target="../printerSettings/printerSettings248.bin"/><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17" Type="http://schemas.openxmlformats.org/officeDocument/2006/relationships/printerSettings" Target="../printerSettings/printerSettings244.bin"/><Relationship Id="rId25" Type="http://schemas.openxmlformats.org/officeDocument/2006/relationships/printerSettings" Target="../printerSettings/printerSettings252.bin"/><Relationship Id="rId2" Type="http://schemas.openxmlformats.org/officeDocument/2006/relationships/printerSettings" Target="../printerSettings/printerSettings229.bin"/><Relationship Id="rId16" Type="http://schemas.openxmlformats.org/officeDocument/2006/relationships/printerSettings" Target="../printerSettings/printerSettings243.bin"/><Relationship Id="rId20" Type="http://schemas.openxmlformats.org/officeDocument/2006/relationships/printerSettings" Target="../printerSettings/printerSettings247.bin"/><Relationship Id="rId29" Type="http://schemas.openxmlformats.org/officeDocument/2006/relationships/drawing" Target="../drawings/drawing8.xml"/><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24" Type="http://schemas.openxmlformats.org/officeDocument/2006/relationships/printerSettings" Target="../printerSettings/printerSettings251.bin"/><Relationship Id="rId5" Type="http://schemas.openxmlformats.org/officeDocument/2006/relationships/printerSettings" Target="../printerSettings/printerSettings232.bin"/><Relationship Id="rId15" Type="http://schemas.openxmlformats.org/officeDocument/2006/relationships/printerSettings" Target="../printerSettings/printerSettings242.bin"/><Relationship Id="rId23" Type="http://schemas.openxmlformats.org/officeDocument/2006/relationships/printerSettings" Target="../printerSettings/printerSettings250.bin"/><Relationship Id="rId28" Type="http://schemas.openxmlformats.org/officeDocument/2006/relationships/printerSettings" Target="../printerSettings/printerSettings255.bin"/><Relationship Id="rId10" Type="http://schemas.openxmlformats.org/officeDocument/2006/relationships/printerSettings" Target="../printerSettings/printerSettings237.bin"/><Relationship Id="rId19" Type="http://schemas.openxmlformats.org/officeDocument/2006/relationships/printerSettings" Target="../printerSettings/printerSettings246.bin"/><Relationship Id="rId31" Type="http://schemas.openxmlformats.org/officeDocument/2006/relationships/ctrlProp" Target="../ctrlProps/ctrlProp1.xml"/><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 Id="rId14" Type="http://schemas.openxmlformats.org/officeDocument/2006/relationships/printerSettings" Target="../printerSettings/printerSettings241.bin"/><Relationship Id="rId22" Type="http://schemas.openxmlformats.org/officeDocument/2006/relationships/printerSettings" Target="../printerSettings/printerSettings249.bin"/><Relationship Id="rId27" Type="http://schemas.openxmlformats.org/officeDocument/2006/relationships/printerSettings" Target="../printerSettings/printerSettings254.bin"/><Relationship Id="rId30"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63.bin"/><Relationship Id="rId13" Type="http://schemas.openxmlformats.org/officeDocument/2006/relationships/drawing" Target="../drawings/drawing9.xml"/><Relationship Id="rId3" Type="http://schemas.openxmlformats.org/officeDocument/2006/relationships/printerSettings" Target="../printerSettings/printerSettings258.bin"/><Relationship Id="rId7" Type="http://schemas.openxmlformats.org/officeDocument/2006/relationships/printerSettings" Target="../printerSettings/printerSettings262.bin"/><Relationship Id="rId12" Type="http://schemas.openxmlformats.org/officeDocument/2006/relationships/printerSettings" Target="../printerSettings/printerSettings267.bin"/><Relationship Id="rId2" Type="http://schemas.openxmlformats.org/officeDocument/2006/relationships/printerSettings" Target="../printerSettings/printerSettings257.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5" Type="http://schemas.openxmlformats.org/officeDocument/2006/relationships/printerSettings" Target="../printerSettings/printerSettings260.bin"/><Relationship Id="rId15" Type="http://schemas.openxmlformats.org/officeDocument/2006/relationships/ctrlProp" Target="../ctrlProps/ctrlProp2.xml"/><Relationship Id="rId10" Type="http://schemas.openxmlformats.org/officeDocument/2006/relationships/printerSettings" Target="../printerSettings/printerSettings265.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vmlDrawing" Target="../drawings/vmlDrawing3.v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75.bin"/><Relationship Id="rId13" Type="http://schemas.openxmlformats.org/officeDocument/2006/relationships/printerSettings" Target="../printerSettings/printerSettings280.bin"/><Relationship Id="rId18" Type="http://schemas.openxmlformats.org/officeDocument/2006/relationships/printerSettings" Target="../printerSettings/printerSettings285.bin"/><Relationship Id="rId26" Type="http://schemas.openxmlformats.org/officeDocument/2006/relationships/printerSettings" Target="../printerSettings/printerSettings293.bin"/><Relationship Id="rId3" Type="http://schemas.openxmlformats.org/officeDocument/2006/relationships/printerSettings" Target="../printerSettings/printerSettings270.bin"/><Relationship Id="rId21" Type="http://schemas.openxmlformats.org/officeDocument/2006/relationships/printerSettings" Target="../printerSettings/printerSettings288.bin"/><Relationship Id="rId7" Type="http://schemas.openxmlformats.org/officeDocument/2006/relationships/printerSettings" Target="../printerSettings/printerSettings274.bin"/><Relationship Id="rId12" Type="http://schemas.openxmlformats.org/officeDocument/2006/relationships/printerSettings" Target="../printerSettings/printerSettings279.bin"/><Relationship Id="rId17" Type="http://schemas.openxmlformats.org/officeDocument/2006/relationships/printerSettings" Target="../printerSettings/printerSettings284.bin"/><Relationship Id="rId25" Type="http://schemas.openxmlformats.org/officeDocument/2006/relationships/printerSettings" Target="../printerSettings/printerSettings292.bin"/><Relationship Id="rId2" Type="http://schemas.openxmlformats.org/officeDocument/2006/relationships/printerSettings" Target="../printerSettings/printerSettings269.bin"/><Relationship Id="rId16" Type="http://schemas.openxmlformats.org/officeDocument/2006/relationships/printerSettings" Target="../printerSettings/printerSettings283.bin"/><Relationship Id="rId20" Type="http://schemas.openxmlformats.org/officeDocument/2006/relationships/printerSettings" Target="../printerSettings/printerSettings287.bin"/><Relationship Id="rId29" Type="http://schemas.openxmlformats.org/officeDocument/2006/relationships/drawing" Target="../drawings/drawing10.xml"/><Relationship Id="rId1" Type="http://schemas.openxmlformats.org/officeDocument/2006/relationships/printerSettings" Target="../printerSettings/printerSettings268.bin"/><Relationship Id="rId6" Type="http://schemas.openxmlformats.org/officeDocument/2006/relationships/printerSettings" Target="../printerSettings/printerSettings273.bin"/><Relationship Id="rId11" Type="http://schemas.openxmlformats.org/officeDocument/2006/relationships/printerSettings" Target="../printerSettings/printerSettings278.bin"/><Relationship Id="rId24" Type="http://schemas.openxmlformats.org/officeDocument/2006/relationships/printerSettings" Target="../printerSettings/printerSettings291.bin"/><Relationship Id="rId5" Type="http://schemas.openxmlformats.org/officeDocument/2006/relationships/printerSettings" Target="../printerSettings/printerSettings272.bin"/><Relationship Id="rId15" Type="http://schemas.openxmlformats.org/officeDocument/2006/relationships/printerSettings" Target="../printerSettings/printerSettings282.bin"/><Relationship Id="rId23" Type="http://schemas.openxmlformats.org/officeDocument/2006/relationships/printerSettings" Target="../printerSettings/printerSettings290.bin"/><Relationship Id="rId28" Type="http://schemas.openxmlformats.org/officeDocument/2006/relationships/printerSettings" Target="../printerSettings/printerSettings295.bin"/><Relationship Id="rId10" Type="http://schemas.openxmlformats.org/officeDocument/2006/relationships/printerSettings" Target="../printerSettings/printerSettings277.bin"/><Relationship Id="rId19" Type="http://schemas.openxmlformats.org/officeDocument/2006/relationships/printerSettings" Target="../printerSettings/printerSettings286.bin"/><Relationship Id="rId31" Type="http://schemas.openxmlformats.org/officeDocument/2006/relationships/ctrlProp" Target="../ctrlProps/ctrlProp3.xml"/><Relationship Id="rId4" Type="http://schemas.openxmlformats.org/officeDocument/2006/relationships/printerSettings" Target="../printerSettings/printerSettings271.bin"/><Relationship Id="rId9" Type="http://schemas.openxmlformats.org/officeDocument/2006/relationships/printerSettings" Target="../printerSettings/printerSettings276.bin"/><Relationship Id="rId14" Type="http://schemas.openxmlformats.org/officeDocument/2006/relationships/printerSettings" Target="../printerSettings/printerSettings281.bin"/><Relationship Id="rId22" Type="http://schemas.openxmlformats.org/officeDocument/2006/relationships/printerSettings" Target="../printerSettings/printerSettings289.bin"/><Relationship Id="rId27" Type="http://schemas.openxmlformats.org/officeDocument/2006/relationships/printerSettings" Target="../printerSettings/printerSettings294.bin"/><Relationship Id="rId30"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03.bin"/><Relationship Id="rId13" Type="http://schemas.openxmlformats.org/officeDocument/2006/relationships/printerSettings" Target="../printerSettings/printerSettings308.bin"/><Relationship Id="rId18" Type="http://schemas.openxmlformats.org/officeDocument/2006/relationships/printerSettings" Target="../printerSettings/printerSettings313.bin"/><Relationship Id="rId26" Type="http://schemas.openxmlformats.org/officeDocument/2006/relationships/printerSettings" Target="../printerSettings/printerSettings321.bin"/><Relationship Id="rId3" Type="http://schemas.openxmlformats.org/officeDocument/2006/relationships/printerSettings" Target="../printerSettings/printerSettings298.bin"/><Relationship Id="rId21" Type="http://schemas.openxmlformats.org/officeDocument/2006/relationships/printerSettings" Target="../printerSettings/printerSettings316.bin"/><Relationship Id="rId7" Type="http://schemas.openxmlformats.org/officeDocument/2006/relationships/printerSettings" Target="../printerSettings/printerSettings302.bin"/><Relationship Id="rId12" Type="http://schemas.openxmlformats.org/officeDocument/2006/relationships/printerSettings" Target="../printerSettings/printerSettings307.bin"/><Relationship Id="rId17" Type="http://schemas.openxmlformats.org/officeDocument/2006/relationships/printerSettings" Target="../printerSettings/printerSettings312.bin"/><Relationship Id="rId25" Type="http://schemas.openxmlformats.org/officeDocument/2006/relationships/printerSettings" Target="../printerSettings/printerSettings320.bin"/><Relationship Id="rId2" Type="http://schemas.openxmlformats.org/officeDocument/2006/relationships/printerSettings" Target="../printerSettings/printerSettings297.bin"/><Relationship Id="rId16" Type="http://schemas.openxmlformats.org/officeDocument/2006/relationships/printerSettings" Target="../printerSettings/printerSettings311.bin"/><Relationship Id="rId20" Type="http://schemas.openxmlformats.org/officeDocument/2006/relationships/printerSettings" Target="../printerSettings/printerSettings315.bin"/><Relationship Id="rId1" Type="http://schemas.openxmlformats.org/officeDocument/2006/relationships/printerSettings" Target="../printerSettings/printerSettings296.bin"/><Relationship Id="rId6" Type="http://schemas.openxmlformats.org/officeDocument/2006/relationships/printerSettings" Target="../printerSettings/printerSettings301.bin"/><Relationship Id="rId11" Type="http://schemas.openxmlformats.org/officeDocument/2006/relationships/printerSettings" Target="../printerSettings/printerSettings306.bin"/><Relationship Id="rId24" Type="http://schemas.openxmlformats.org/officeDocument/2006/relationships/printerSettings" Target="../printerSettings/printerSettings319.bin"/><Relationship Id="rId5" Type="http://schemas.openxmlformats.org/officeDocument/2006/relationships/printerSettings" Target="../printerSettings/printerSettings300.bin"/><Relationship Id="rId15" Type="http://schemas.openxmlformats.org/officeDocument/2006/relationships/printerSettings" Target="../printerSettings/printerSettings310.bin"/><Relationship Id="rId23" Type="http://schemas.openxmlformats.org/officeDocument/2006/relationships/printerSettings" Target="../printerSettings/printerSettings318.bin"/><Relationship Id="rId28" Type="http://schemas.openxmlformats.org/officeDocument/2006/relationships/drawing" Target="../drawings/drawing11.xml"/><Relationship Id="rId10" Type="http://schemas.openxmlformats.org/officeDocument/2006/relationships/printerSettings" Target="../printerSettings/printerSettings305.bin"/><Relationship Id="rId19" Type="http://schemas.openxmlformats.org/officeDocument/2006/relationships/printerSettings" Target="../printerSettings/printerSettings314.bin"/><Relationship Id="rId4" Type="http://schemas.openxmlformats.org/officeDocument/2006/relationships/printerSettings" Target="../printerSettings/printerSettings299.bin"/><Relationship Id="rId9" Type="http://schemas.openxmlformats.org/officeDocument/2006/relationships/printerSettings" Target="../printerSettings/printerSettings304.bin"/><Relationship Id="rId14" Type="http://schemas.openxmlformats.org/officeDocument/2006/relationships/printerSettings" Target="../printerSettings/printerSettings309.bin"/><Relationship Id="rId22" Type="http://schemas.openxmlformats.org/officeDocument/2006/relationships/printerSettings" Target="../printerSettings/printerSettings317.bin"/><Relationship Id="rId27" Type="http://schemas.openxmlformats.org/officeDocument/2006/relationships/printerSettings" Target="../printerSettings/printerSettings322.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30.bin"/><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 Type="http://schemas.openxmlformats.org/officeDocument/2006/relationships/printerSettings" Target="../printerSettings/printerSettings325.bin"/><Relationship Id="rId21" Type="http://schemas.openxmlformats.org/officeDocument/2006/relationships/printerSettings" Target="../printerSettings/printerSettings343.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drawing" Target="../drawings/drawing12.x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58.bin"/><Relationship Id="rId13" Type="http://schemas.openxmlformats.org/officeDocument/2006/relationships/printerSettings" Target="../printerSettings/printerSettings363.bin"/><Relationship Id="rId18" Type="http://schemas.openxmlformats.org/officeDocument/2006/relationships/printerSettings" Target="../printerSettings/printerSettings368.bin"/><Relationship Id="rId26" Type="http://schemas.openxmlformats.org/officeDocument/2006/relationships/printerSettings" Target="../printerSettings/printerSettings376.bin"/><Relationship Id="rId3" Type="http://schemas.openxmlformats.org/officeDocument/2006/relationships/printerSettings" Target="../printerSettings/printerSettings353.bin"/><Relationship Id="rId21" Type="http://schemas.openxmlformats.org/officeDocument/2006/relationships/printerSettings" Target="../printerSettings/printerSettings371.bin"/><Relationship Id="rId7" Type="http://schemas.openxmlformats.org/officeDocument/2006/relationships/printerSettings" Target="../printerSettings/printerSettings357.bin"/><Relationship Id="rId12" Type="http://schemas.openxmlformats.org/officeDocument/2006/relationships/printerSettings" Target="../printerSettings/printerSettings362.bin"/><Relationship Id="rId17" Type="http://schemas.openxmlformats.org/officeDocument/2006/relationships/printerSettings" Target="../printerSettings/printerSettings367.bin"/><Relationship Id="rId25" Type="http://schemas.openxmlformats.org/officeDocument/2006/relationships/printerSettings" Target="../printerSettings/printerSettings375.bin"/><Relationship Id="rId2" Type="http://schemas.openxmlformats.org/officeDocument/2006/relationships/printerSettings" Target="../printerSettings/printerSettings352.bin"/><Relationship Id="rId16" Type="http://schemas.openxmlformats.org/officeDocument/2006/relationships/printerSettings" Target="../printerSettings/printerSettings366.bin"/><Relationship Id="rId20" Type="http://schemas.openxmlformats.org/officeDocument/2006/relationships/printerSettings" Target="../printerSettings/printerSettings370.bin"/><Relationship Id="rId29" Type="http://schemas.openxmlformats.org/officeDocument/2006/relationships/drawing" Target="../drawings/drawing13.xml"/><Relationship Id="rId1" Type="http://schemas.openxmlformats.org/officeDocument/2006/relationships/printerSettings" Target="../printerSettings/printerSettings351.bin"/><Relationship Id="rId6" Type="http://schemas.openxmlformats.org/officeDocument/2006/relationships/printerSettings" Target="../printerSettings/printerSettings356.bin"/><Relationship Id="rId11" Type="http://schemas.openxmlformats.org/officeDocument/2006/relationships/printerSettings" Target="../printerSettings/printerSettings361.bin"/><Relationship Id="rId24" Type="http://schemas.openxmlformats.org/officeDocument/2006/relationships/printerSettings" Target="../printerSettings/printerSettings374.bin"/><Relationship Id="rId5" Type="http://schemas.openxmlformats.org/officeDocument/2006/relationships/printerSettings" Target="../printerSettings/printerSettings355.bin"/><Relationship Id="rId15" Type="http://schemas.openxmlformats.org/officeDocument/2006/relationships/printerSettings" Target="../printerSettings/printerSettings365.bin"/><Relationship Id="rId23" Type="http://schemas.openxmlformats.org/officeDocument/2006/relationships/printerSettings" Target="../printerSettings/printerSettings373.bin"/><Relationship Id="rId28" Type="http://schemas.openxmlformats.org/officeDocument/2006/relationships/printerSettings" Target="../printerSettings/printerSettings378.bin"/><Relationship Id="rId10" Type="http://schemas.openxmlformats.org/officeDocument/2006/relationships/printerSettings" Target="../printerSettings/printerSettings360.bin"/><Relationship Id="rId19" Type="http://schemas.openxmlformats.org/officeDocument/2006/relationships/printerSettings" Target="../printerSettings/printerSettings369.bin"/><Relationship Id="rId4" Type="http://schemas.openxmlformats.org/officeDocument/2006/relationships/printerSettings" Target="../printerSettings/printerSettings354.bin"/><Relationship Id="rId9" Type="http://schemas.openxmlformats.org/officeDocument/2006/relationships/printerSettings" Target="../printerSettings/printerSettings359.bin"/><Relationship Id="rId14" Type="http://schemas.openxmlformats.org/officeDocument/2006/relationships/printerSettings" Target="../printerSettings/printerSettings364.bin"/><Relationship Id="rId22" Type="http://schemas.openxmlformats.org/officeDocument/2006/relationships/printerSettings" Target="../printerSettings/printerSettings372.bin"/><Relationship Id="rId27" Type="http://schemas.openxmlformats.org/officeDocument/2006/relationships/printerSettings" Target="../printerSettings/printerSettings377.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86.bin"/><Relationship Id="rId13" Type="http://schemas.openxmlformats.org/officeDocument/2006/relationships/printerSettings" Target="../printerSettings/printerSettings391.bin"/><Relationship Id="rId18" Type="http://schemas.openxmlformats.org/officeDocument/2006/relationships/printerSettings" Target="../printerSettings/printerSettings396.bin"/><Relationship Id="rId26" Type="http://schemas.openxmlformats.org/officeDocument/2006/relationships/printerSettings" Target="../printerSettings/printerSettings404.bin"/><Relationship Id="rId3" Type="http://schemas.openxmlformats.org/officeDocument/2006/relationships/printerSettings" Target="../printerSettings/printerSettings381.bin"/><Relationship Id="rId21" Type="http://schemas.openxmlformats.org/officeDocument/2006/relationships/printerSettings" Target="../printerSettings/printerSettings399.bin"/><Relationship Id="rId7" Type="http://schemas.openxmlformats.org/officeDocument/2006/relationships/printerSettings" Target="../printerSettings/printerSettings385.bin"/><Relationship Id="rId12" Type="http://schemas.openxmlformats.org/officeDocument/2006/relationships/printerSettings" Target="../printerSettings/printerSettings390.bin"/><Relationship Id="rId17" Type="http://schemas.openxmlformats.org/officeDocument/2006/relationships/printerSettings" Target="../printerSettings/printerSettings395.bin"/><Relationship Id="rId25" Type="http://schemas.openxmlformats.org/officeDocument/2006/relationships/printerSettings" Target="../printerSettings/printerSettings403.bin"/><Relationship Id="rId2" Type="http://schemas.openxmlformats.org/officeDocument/2006/relationships/printerSettings" Target="../printerSettings/printerSettings380.bin"/><Relationship Id="rId16" Type="http://schemas.openxmlformats.org/officeDocument/2006/relationships/printerSettings" Target="../printerSettings/printerSettings394.bin"/><Relationship Id="rId20" Type="http://schemas.openxmlformats.org/officeDocument/2006/relationships/printerSettings" Target="../printerSettings/printerSettings398.bin"/><Relationship Id="rId29" Type="http://schemas.openxmlformats.org/officeDocument/2006/relationships/drawing" Target="../drawings/drawing14.xml"/><Relationship Id="rId1" Type="http://schemas.openxmlformats.org/officeDocument/2006/relationships/printerSettings" Target="../printerSettings/printerSettings379.bin"/><Relationship Id="rId6" Type="http://schemas.openxmlformats.org/officeDocument/2006/relationships/printerSettings" Target="../printerSettings/printerSettings384.bin"/><Relationship Id="rId11" Type="http://schemas.openxmlformats.org/officeDocument/2006/relationships/printerSettings" Target="../printerSettings/printerSettings389.bin"/><Relationship Id="rId24" Type="http://schemas.openxmlformats.org/officeDocument/2006/relationships/printerSettings" Target="../printerSettings/printerSettings402.bin"/><Relationship Id="rId5" Type="http://schemas.openxmlformats.org/officeDocument/2006/relationships/printerSettings" Target="../printerSettings/printerSettings383.bin"/><Relationship Id="rId15" Type="http://schemas.openxmlformats.org/officeDocument/2006/relationships/printerSettings" Target="../printerSettings/printerSettings393.bin"/><Relationship Id="rId23" Type="http://schemas.openxmlformats.org/officeDocument/2006/relationships/printerSettings" Target="../printerSettings/printerSettings401.bin"/><Relationship Id="rId28" Type="http://schemas.openxmlformats.org/officeDocument/2006/relationships/printerSettings" Target="../printerSettings/printerSettings406.bin"/><Relationship Id="rId10" Type="http://schemas.openxmlformats.org/officeDocument/2006/relationships/printerSettings" Target="../printerSettings/printerSettings388.bin"/><Relationship Id="rId19" Type="http://schemas.openxmlformats.org/officeDocument/2006/relationships/printerSettings" Target="../printerSettings/printerSettings397.bin"/><Relationship Id="rId4" Type="http://schemas.openxmlformats.org/officeDocument/2006/relationships/printerSettings" Target="../printerSettings/printerSettings382.bin"/><Relationship Id="rId9" Type="http://schemas.openxmlformats.org/officeDocument/2006/relationships/printerSettings" Target="../printerSettings/printerSettings387.bin"/><Relationship Id="rId14" Type="http://schemas.openxmlformats.org/officeDocument/2006/relationships/printerSettings" Target="../printerSettings/printerSettings392.bin"/><Relationship Id="rId22" Type="http://schemas.openxmlformats.org/officeDocument/2006/relationships/printerSettings" Target="../printerSettings/printerSettings400.bin"/><Relationship Id="rId27" Type="http://schemas.openxmlformats.org/officeDocument/2006/relationships/printerSettings" Target="../printerSettings/printerSettings405.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4.bin"/><Relationship Id="rId13" Type="http://schemas.openxmlformats.org/officeDocument/2006/relationships/printerSettings" Target="../printerSettings/printerSettings419.bin"/><Relationship Id="rId18" Type="http://schemas.openxmlformats.org/officeDocument/2006/relationships/printerSettings" Target="../printerSettings/printerSettings424.bin"/><Relationship Id="rId26" Type="http://schemas.openxmlformats.org/officeDocument/2006/relationships/printerSettings" Target="../printerSettings/printerSettings432.bin"/><Relationship Id="rId3" Type="http://schemas.openxmlformats.org/officeDocument/2006/relationships/printerSettings" Target="../printerSettings/printerSettings409.bin"/><Relationship Id="rId21" Type="http://schemas.openxmlformats.org/officeDocument/2006/relationships/printerSettings" Target="../printerSettings/printerSettings427.bin"/><Relationship Id="rId7" Type="http://schemas.openxmlformats.org/officeDocument/2006/relationships/printerSettings" Target="../printerSettings/printerSettings413.bin"/><Relationship Id="rId12" Type="http://schemas.openxmlformats.org/officeDocument/2006/relationships/printerSettings" Target="../printerSettings/printerSettings418.bin"/><Relationship Id="rId17" Type="http://schemas.openxmlformats.org/officeDocument/2006/relationships/printerSettings" Target="../printerSettings/printerSettings423.bin"/><Relationship Id="rId25" Type="http://schemas.openxmlformats.org/officeDocument/2006/relationships/printerSettings" Target="../printerSettings/printerSettings431.bin"/><Relationship Id="rId2" Type="http://schemas.openxmlformats.org/officeDocument/2006/relationships/printerSettings" Target="../printerSettings/printerSettings408.bin"/><Relationship Id="rId16" Type="http://schemas.openxmlformats.org/officeDocument/2006/relationships/printerSettings" Target="../printerSettings/printerSettings422.bin"/><Relationship Id="rId20" Type="http://schemas.openxmlformats.org/officeDocument/2006/relationships/printerSettings" Target="../printerSettings/printerSettings426.bin"/><Relationship Id="rId29" Type="http://schemas.openxmlformats.org/officeDocument/2006/relationships/drawing" Target="../drawings/drawing15.xml"/><Relationship Id="rId1" Type="http://schemas.openxmlformats.org/officeDocument/2006/relationships/printerSettings" Target="../printerSettings/printerSettings407.bin"/><Relationship Id="rId6" Type="http://schemas.openxmlformats.org/officeDocument/2006/relationships/printerSettings" Target="../printerSettings/printerSettings412.bin"/><Relationship Id="rId11" Type="http://schemas.openxmlformats.org/officeDocument/2006/relationships/printerSettings" Target="../printerSettings/printerSettings417.bin"/><Relationship Id="rId24" Type="http://schemas.openxmlformats.org/officeDocument/2006/relationships/printerSettings" Target="../printerSettings/printerSettings430.bin"/><Relationship Id="rId5" Type="http://schemas.openxmlformats.org/officeDocument/2006/relationships/printerSettings" Target="../printerSettings/printerSettings411.bin"/><Relationship Id="rId15" Type="http://schemas.openxmlformats.org/officeDocument/2006/relationships/printerSettings" Target="../printerSettings/printerSettings421.bin"/><Relationship Id="rId23" Type="http://schemas.openxmlformats.org/officeDocument/2006/relationships/printerSettings" Target="../printerSettings/printerSettings429.bin"/><Relationship Id="rId28" Type="http://schemas.openxmlformats.org/officeDocument/2006/relationships/printerSettings" Target="../printerSettings/printerSettings434.bin"/><Relationship Id="rId10" Type="http://schemas.openxmlformats.org/officeDocument/2006/relationships/printerSettings" Target="../printerSettings/printerSettings416.bin"/><Relationship Id="rId19" Type="http://schemas.openxmlformats.org/officeDocument/2006/relationships/printerSettings" Target="../printerSettings/printerSettings425.bin"/><Relationship Id="rId4" Type="http://schemas.openxmlformats.org/officeDocument/2006/relationships/printerSettings" Target="../printerSettings/printerSettings410.bin"/><Relationship Id="rId9" Type="http://schemas.openxmlformats.org/officeDocument/2006/relationships/printerSettings" Target="../printerSettings/printerSettings415.bin"/><Relationship Id="rId14" Type="http://schemas.openxmlformats.org/officeDocument/2006/relationships/printerSettings" Target="../printerSettings/printerSettings420.bin"/><Relationship Id="rId22" Type="http://schemas.openxmlformats.org/officeDocument/2006/relationships/printerSettings" Target="../printerSettings/printerSettings428.bin"/><Relationship Id="rId27" Type="http://schemas.openxmlformats.org/officeDocument/2006/relationships/printerSettings" Target="../printerSettings/printerSettings43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2.bin"/><Relationship Id="rId13" Type="http://schemas.openxmlformats.org/officeDocument/2006/relationships/printerSettings" Target="../printerSettings/printerSettings447.bin"/><Relationship Id="rId18" Type="http://schemas.openxmlformats.org/officeDocument/2006/relationships/printerSettings" Target="../printerSettings/printerSettings452.bin"/><Relationship Id="rId26" Type="http://schemas.openxmlformats.org/officeDocument/2006/relationships/printerSettings" Target="../printerSettings/printerSettings460.bin"/><Relationship Id="rId3" Type="http://schemas.openxmlformats.org/officeDocument/2006/relationships/printerSettings" Target="../printerSettings/printerSettings437.bin"/><Relationship Id="rId21" Type="http://schemas.openxmlformats.org/officeDocument/2006/relationships/printerSettings" Target="../printerSettings/printerSettings455.bin"/><Relationship Id="rId7" Type="http://schemas.openxmlformats.org/officeDocument/2006/relationships/printerSettings" Target="../printerSettings/printerSettings441.bin"/><Relationship Id="rId12" Type="http://schemas.openxmlformats.org/officeDocument/2006/relationships/printerSettings" Target="../printerSettings/printerSettings446.bin"/><Relationship Id="rId17" Type="http://schemas.openxmlformats.org/officeDocument/2006/relationships/printerSettings" Target="../printerSettings/printerSettings451.bin"/><Relationship Id="rId25" Type="http://schemas.openxmlformats.org/officeDocument/2006/relationships/printerSettings" Target="../printerSettings/printerSettings459.bin"/><Relationship Id="rId2" Type="http://schemas.openxmlformats.org/officeDocument/2006/relationships/printerSettings" Target="../printerSettings/printerSettings436.bin"/><Relationship Id="rId16" Type="http://schemas.openxmlformats.org/officeDocument/2006/relationships/printerSettings" Target="../printerSettings/printerSettings450.bin"/><Relationship Id="rId20" Type="http://schemas.openxmlformats.org/officeDocument/2006/relationships/printerSettings" Target="../printerSettings/printerSettings454.bin"/><Relationship Id="rId29" Type="http://schemas.openxmlformats.org/officeDocument/2006/relationships/drawing" Target="../drawings/drawing16.xml"/><Relationship Id="rId1" Type="http://schemas.openxmlformats.org/officeDocument/2006/relationships/printerSettings" Target="../printerSettings/printerSettings435.bin"/><Relationship Id="rId6" Type="http://schemas.openxmlformats.org/officeDocument/2006/relationships/printerSettings" Target="../printerSettings/printerSettings440.bin"/><Relationship Id="rId11" Type="http://schemas.openxmlformats.org/officeDocument/2006/relationships/printerSettings" Target="../printerSettings/printerSettings445.bin"/><Relationship Id="rId24" Type="http://schemas.openxmlformats.org/officeDocument/2006/relationships/printerSettings" Target="../printerSettings/printerSettings458.bin"/><Relationship Id="rId5" Type="http://schemas.openxmlformats.org/officeDocument/2006/relationships/printerSettings" Target="../printerSettings/printerSettings439.bin"/><Relationship Id="rId15" Type="http://schemas.openxmlformats.org/officeDocument/2006/relationships/printerSettings" Target="../printerSettings/printerSettings449.bin"/><Relationship Id="rId23" Type="http://schemas.openxmlformats.org/officeDocument/2006/relationships/printerSettings" Target="../printerSettings/printerSettings457.bin"/><Relationship Id="rId28" Type="http://schemas.openxmlformats.org/officeDocument/2006/relationships/printerSettings" Target="../printerSettings/printerSettings462.bin"/><Relationship Id="rId10" Type="http://schemas.openxmlformats.org/officeDocument/2006/relationships/printerSettings" Target="../printerSettings/printerSettings444.bin"/><Relationship Id="rId19" Type="http://schemas.openxmlformats.org/officeDocument/2006/relationships/printerSettings" Target="../printerSettings/printerSettings453.bin"/><Relationship Id="rId4" Type="http://schemas.openxmlformats.org/officeDocument/2006/relationships/printerSettings" Target="../printerSettings/printerSettings438.bin"/><Relationship Id="rId9" Type="http://schemas.openxmlformats.org/officeDocument/2006/relationships/printerSettings" Target="../printerSettings/printerSettings443.bin"/><Relationship Id="rId14" Type="http://schemas.openxmlformats.org/officeDocument/2006/relationships/printerSettings" Target="../printerSettings/printerSettings448.bin"/><Relationship Id="rId22" Type="http://schemas.openxmlformats.org/officeDocument/2006/relationships/printerSettings" Target="../printerSettings/printerSettings456.bin"/><Relationship Id="rId27" Type="http://schemas.openxmlformats.org/officeDocument/2006/relationships/printerSettings" Target="../printerSettings/printerSettings46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0.bin"/><Relationship Id="rId13" Type="http://schemas.openxmlformats.org/officeDocument/2006/relationships/printerSettings" Target="../printerSettings/printerSettings475.bin"/><Relationship Id="rId18" Type="http://schemas.openxmlformats.org/officeDocument/2006/relationships/printerSettings" Target="../printerSettings/printerSettings480.bin"/><Relationship Id="rId3" Type="http://schemas.openxmlformats.org/officeDocument/2006/relationships/printerSettings" Target="../printerSettings/printerSettings465.bin"/><Relationship Id="rId21" Type="http://schemas.openxmlformats.org/officeDocument/2006/relationships/printerSettings" Target="../printerSettings/printerSettings483.bin"/><Relationship Id="rId7" Type="http://schemas.openxmlformats.org/officeDocument/2006/relationships/printerSettings" Target="../printerSettings/printerSettings469.bin"/><Relationship Id="rId12" Type="http://schemas.openxmlformats.org/officeDocument/2006/relationships/printerSettings" Target="../printerSettings/printerSettings474.bin"/><Relationship Id="rId17" Type="http://schemas.openxmlformats.org/officeDocument/2006/relationships/printerSettings" Target="../printerSettings/printerSettings479.bin"/><Relationship Id="rId2" Type="http://schemas.openxmlformats.org/officeDocument/2006/relationships/printerSettings" Target="../printerSettings/printerSettings464.bin"/><Relationship Id="rId16" Type="http://schemas.openxmlformats.org/officeDocument/2006/relationships/printerSettings" Target="../printerSettings/printerSettings478.bin"/><Relationship Id="rId20" Type="http://schemas.openxmlformats.org/officeDocument/2006/relationships/printerSettings" Target="../printerSettings/printerSettings482.bin"/><Relationship Id="rId1" Type="http://schemas.openxmlformats.org/officeDocument/2006/relationships/printerSettings" Target="../printerSettings/printerSettings463.bin"/><Relationship Id="rId6" Type="http://schemas.openxmlformats.org/officeDocument/2006/relationships/printerSettings" Target="../printerSettings/printerSettings468.bin"/><Relationship Id="rId11" Type="http://schemas.openxmlformats.org/officeDocument/2006/relationships/printerSettings" Target="../printerSettings/printerSettings473.bin"/><Relationship Id="rId24" Type="http://schemas.openxmlformats.org/officeDocument/2006/relationships/drawing" Target="../drawings/drawing17.xml"/><Relationship Id="rId5" Type="http://schemas.openxmlformats.org/officeDocument/2006/relationships/printerSettings" Target="../printerSettings/printerSettings467.bin"/><Relationship Id="rId15" Type="http://schemas.openxmlformats.org/officeDocument/2006/relationships/printerSettings" Target="../printerSettings/printerSettings477.bin"/><Relationship Id="rId23" Type="http://schemas.openxmlformats.org/officeDocument/2006/relationships/printerSettings" Target="../printerSettings/printerSettings485.bin"/><Relationship Id="rId10" Type="http://schemas.openxmlformats.org/officeDocument/2006/relationships/printerSettings" Target="../printerSettings/printerSettings472.bin"/><Relationship Id="rId19" Type="http://schemas.openxmlformats.org/officeDocument/2006/relationships/printerSettings" Target="../printerSettings/printerSettings481.bin"/><Relationship Id="rId4" Type="http://schemas.openxmlformats.org/officeDocument/2006/relationships/printerSettings" Target="../printerSettings/printerSettings466.bin"/><Relationship Id="rId9" Type="http://schemas.openxmlformats.org/officeDocument/2006/relationships/printerSettings" Target="../printerSettings/printerSettings471.bin"/><Relationship Id="rId14" Type="http://schemas.openxmlformats.org/officeDocument/2006/relationships/printerSettings" Target="../printerSettings/printerSettings476.bin"/><Relationship Id="rId22" Type="http://schemas.openxmlformats.org/officeDocument/2006/relationships/printerSettings" Target="../printerSettings/printerSettings484.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3.bin"/><Relationship Id="rId13" Type="http://schemas.openxmlformats.org/officeDocument/2006/relationships/printerSettings" Target="../printerSettings/printerSettings498.bin"/><Relationship Id="rId18" Type="http://schemas.openxmlformats.org/officeDocument/2006/relationships/printerSettings" Target="../printerSettings/printerSettings503.bin"/><Relationship Id="rId3" Type="http://schemas.openxmlformats.org/officeDocument/2006/relationships/printerSettings" Target="../printerSettings/printerSettings488.bin"/><Relationship Id="rId21" Type="http://schemas.openxmlformats.org/officeDocument/2006/relationships/printerSettings" Target="../printerSettings/printerSettings506.bin"/><Relationship Id="rId7" Type="http://schemas.openxmlformats.org/officeDocument/2006/relationships/printerSettings" Target="../printerSettings/printerSettings492.bin"/><Relationship Id="rId12" Type="http://schemas.openxmlformats.org/officeDocument/2006/relationships/printerSettings" Target="../printerSettings/printerSettings497.bin"/><Relationship Id="rId17" Type="http://schemas.openxmlformats.org/officeDocument/2006/relationships/printerSettings" Target="../printerSettings/printerSettings502.bin"/><Relationship Id="rId2" Type="http://schemas.openxmlformats.org/officeDocument/2006/relationships/printerSettings" Target="../printerSettings/printerSettings487.bin"/><Relationship Id="rId16" Type="http://schemas.openxmlformats.org/officeDocument/2006/relationships/printerSettings" Target="../printerSettings/printerSettings501.bin"/><Relationship Id="rId20" Type="http://schemas.openxmlformats.org/officeDocument/2006/relationships/printerSettings" Target="../printerSettings/printerSettings505.bin"/><Relationship Id="rId1" Type="http://schemas.openxmlformats.org/officeDocument/2006/relationships/printerSettings" Target="../printerSettings/printerSettings486.bin"/><Relationship Id="rId6" Type="http://schemas.openxmlformats.org/officeDocument/2006/relationships/printerSettings" Target="../printerSettings/printerSettings491.bin"/><Relationship Id="rId11" Type="http://schemas.openxmlformats.org/officeDocument/2006/relationships/printerSettings" Target="../printerSettings/printerSettings496.bin"/><Relationship Id="rId24" Type="http://schemas.openxmlformats.org/officeDocument/2006/relationships/drawing" Target="../drawings/drawing18.xml"/><Relationship Id="rId5" Type="http://schemas.openxmlformats.org/officeDocument/2006/relationships/printerSettings" Target="../printerSettings/printerSettings490.bin"/><Relationship Id="rId15" Type="http://schemas.openxmlformats.org/officeDocument/2006/relationships/printerSettings" Target="../printerSettings/printerSettings500.bin"/><Relationship Id="rId23" Type="http://schemas.openxmlformats.org/officeDocument/2006/relationships/printerSettings" Target="../printerSettings/printerSettings508.bin"/><Relationship Id="rId10" Type="http://schemas.openxmlformats.org/officeDocument/2006/relationships/printerSettings" Target="../printerSettings/printerSettings495.bin"/><Relationship Id="rId19" Type="http://schemas.openxmlformats.org/officeDocument/2006/relationships/printerSettings" Target="../printerSettings/printerSettings504.bin"/><Relationship Id="rId4" Type="http://schemas.openxmlformats.org/officeDocument/2006/relationships/printerSettings" Target="../printerSettings/printerSettings489.bin"/><Relationship Id="rId9" Type="http://schemas.openxmlformats.org/officeDocument/2006/relationships/printerSettings" Target="../printerSettings/printerSettings494.bin"/><Relationship Id="rId14" Type="http://schemas.openxmlformats.org/officeDocument/2006/relationships/printerSettings" Target="../printerSettings/printerSettings499.bin"/><Relationship Id="rId22" Type="http://schemas.openxmlformats.org/officeDocument/2006/relationships/printerSettings" Target="../printerSettings/printerSettings507.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16.bin"/><Relationship Id="rId13" Type="http://schemas.openxmlformats.org/officeDocument/2006/relationships/printerSettings" Target="../printerSettings/printerSettings521.bin"/><Relationship Id="rId18" Type="http://schemas.openxmlformats.org/officeDocument/2006/relationships/printerSettings" Target="../printerSettings/printerSettings526.bin"/><Relationship Id="rId26" Type="http://schemas.openxmlformats.org/officeDocument/2006/relationships/drawing" Target="../drawings/drawing19.xml"/><Relationship Id="rId3" Type="http://schemas.openxmlformats.org/officeDocument/2006/relationships/printerSettings" Target="../printerSettings/printerSettings511.bin"/><Relationship Id="rId21" Type="http://schemas.openxmlformats.org/officeDocument/2006/relationships/printerSettings" Target="../printerSettings/printerSettings529.bin"/><Relationship Id="rId7" Type="http://schemas.openxmlformats.org/officeDocument/2006/relationships/printerSettings" Target="../printerSettings/printerSettings515.bin"/><Relationship Id="rId12" Type="http://schemas.openxmlformats.org/officeDocument/2006/relationships/printerSettings" Target="../printerSettings/printerSettings520.bin"/><Relationship Id="rId17" Type="http://schemas.openxmlformats.org/officeDocument/2006/relationships/printerSettings" Target="../printerSettings/printerSettings525.bin"/><Relationship Id="rId25" Type="http://schemas.openxmlformats.org/officeDocument/2006/relationships/printerSettings" Target="../printerSettings/printerSettings533.bin"/><Relationship Id="rId2" Type="http://schemas.openxmlformats.org/officeDocument/2006/relationships/printerSettings" Target="../printerSettings/printerSettings510.bin"/><Relationship Id="rId16" Type="http://schemas.openxmlformats.org/officeDocument/2006/relationships/printerSettings" Target="../printerSettings/printerSettings524.bin"/><Relationship Id="rId20" Type="http://schemas.openxmlformats.org/officeDocument/2006/relationships/printerSettings" Target="../printerSettings/printerSettings528.bin"/><Relationship Id="rId29" Type="http://schemas.openxmlformats.org/officeDocument/2006/relationships/ctrlProp" Target="../ctrlProps/ctrlProp5.xml"/><Relationship Id="rId1" Type="http://schemas.openxmlformats.org/officeDocument/2006/relationships/printerSettings" Target="../printerSettings/printerSettings509.bin"/><Relationship Id="rId6" Type="http://schemas.openxmlformats.org/officeDocument/2006/relationships/printerSettings" Target="../printerSettings/printerSettings514.bin"/><Relationship Id="rId11" Type="http://schemas.openxmlformats.org/officeDocument/2006/relationships/printerSettings" Target="../printerSettings/printerSettings519.bin"/><Relationship Id="rId24" Type="http://schemas.openxmlformats.org/officeDocument/2006/relationships/printerSettings" Target="../printerSettings/printerSettings532.bin"/><Relationship Id="rId5" Type="http://schemas.openxmlformats.org/officeDocument/2006/relationships/printerSettings" Target="../printerSettings/printerSettings513.bin"/><Relationship Id="rId15" Type="http://schemas.openxmlformats.org/officeDocument/2006/relationships/printerSettings" Target="../printerSettings/printerSettings523.bin"/><Relationship Id="rId23" Type="http://schemas.openxmlformats.org/officeDocument/2006/relationships/printerSettings" Target="../printerSettings/printerSettings531.bin"/><Relationship Id="rId28" Type="http://schemas.openxmlformats.org/officeDocument/2006/relationships/ctrlProp" Target="../ctrlProps/ctrlProp4.xml"/><Relationship Id="rId10" Type="http://schemas.openxmlformats.org/officeDocument/2006/relationships/printerSettings" Target="../printerSettings/printerSettings518.bin"/><Relationship Id="rId19" Type="http://schemas.openxmlformats.org/officeDocument/2006/relationships/printerSettings" Target="../printerSettings/printerSettings527.bin"/><Relationship Id="rId4" Type="http://schemas.openxmlformats.org/officeDocument/2006/relationships/printerSettings" Target="../printerSettings/printerSettings512.bin"/><Relationship Id="rId9" Type="http://schemas.openxmlformats.org/officeDocument/2006/relationships/printerSettings" Target="../printerSettings/printerSettings517.bin"/><Relationship Id="rId14" Type="http://schemas.openxmlformats.org/officeDocument/2006/relationships/printerSettings" Target="../printerSettings/printerSettings522.bin"/><Relationship Id="rId22" Type="http://schemas.openxmlformats.org/officeDocument/2006/relationships/printerSettings" Target="../printerSettings/printerSettings530.bin"/><Relationship Id="rId27" Type="http://schemas.openxmlformats.org/officeDocument/2006/relationships/vmlDrawing" Target="../drawings/vmlDrawing5.v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41.bin"/><Relationship Id="rId13" Type="http://schemas.openxmlformats.org/officeDocument/2006/relationships/printerSettings" Target="../printerSettings/printerSettings546.bin"/><Relationship Id="rId18" Type="http://schemas.openxmlformats.org/officeDocument/2006/relationships/printerSettings" Target="../printerSettings/printerSettings551.bin"/><Relationship Id="rId26" Type="http://schemas.openxmlformats.org/officeDocument/2006/relationships/printerSettings" Target="../printerSettings/printerSettings559.bin"/><Relationship Id="rId3" Type="http://schemas.openxmlformats.org/officeDocument/2006/relationships/printerSettings" Target="../printerSettings/printerSettings536.bin"/><Relationship Id="rId21" Type="http://schemas.openxmlformats.org/officeDocument/2006/relationships/printerSettings" Target="../printerSettings/printerSettings554.bin"/><Relationship Id="rId7" Type="http://schemas.openxmlformats.org/officeDocument/2006/relationships/printerSettings" Target="../printerSettings/printerSettings540.bin"/><Relationship Id="rId12" Type="http://schemas.openxmlformats.org/officeDocument/2006/relationships/printerSettings" Target="../printerSettings/printerSettings545.bin"/><Relationship Id="rId17" Type="http://schemas.openxmlformats.org/officeDocument/2006/relationships/printerSettings" Target="../printerSettings/printerSettings550.bin"/><Relationship Id="rId25" Type="http://schemas.openxmlformats.org/officeDocument/2006/relationships/printerSettings" Target="../printerSettings/printerSettings558.bin"/><Relationship Id="rId2" Type="http://schemas.openxmlformats.org/officeDocument/2006/relationships/printerSettings" Target="../printerSettings/printerSettings535.bin"/><Relationship Id="rId16" Type="http://schemas.openxmlformats.org/officeDocument/2006/relationships/printerSettings" Target="../printerSettings/printerSettings549.bin"/><Relationship Id="rId20" Type="http://schemas.openxmlformats.org/officeDocument/2006/relationships/printerSettings" Target="../printerSettings/printerSettings553.bin"/><Relationship Id="rId29" Type="http://schemas.openxmlformats.org/officeDocument/2006/relationships/drawing" Target="../drawings/drawing20.xml"/><Relationship Id="rId1" Type="http://schemas.openxmlformats.org/officeDocument/2006/relationships/printerSettings" Target="../printerSettings/printerSettings534.bin"/><Relationship Id="rId6" Type="http://schemas.openxmlformats.org/officeDocument/2006/relationships/printerSettings" Target="../printerSettings/printerSettings539.bin"/><Relationship Id="rId11" Type="http://schemas.openxmlformats.org/officeDocument/2006/relationships/printerSettings" Target="../printerSettings/printerSettings544.bin"/><Relationship Id="rId24" Type="http://schemas.openxmlformats.org/officeDocument/2006/relationships/printerSettings" Target="../printerSettings/printerSettings557.bin"/><Relationship Id="rId5" Type="http://schemas.openxmlformats.org/officeDocument/2006/relationships/printerSettings" Target="../printerSettings/printerSettings538.bin"/><Relationship Id="rId15" Type="http://schemas.openxmlformats.org/officeDocument/2006/relationships/printerSettings" Target="../printerSettings/printerSettings548.bin"/><Relationship Id="rId23" Type="http://schemas.openxmlformats.org/officeDocument/2006/relationships/printerSettings" Target="../printerSettings/printerSettings556.bin"/><Relationship Id="rId28" Type="http://schemas.openxmlformats.org/officeDocument/2006/relationships/printerSettings" Target="../printerSettings/printerSettings561.bin"/><Relationship Id="rId10" Type="http://schemas.openxmlformats.org/officeDocument/2006/relationships/printerSettings" Target="../printerSettings/printerSettings543.bin"/><Relationship Id="rId19" Type="http://schemas.openxmlformats.org/officeDocument/2006/relationships/printerSettings" Target="../printerSettings/printerSettings552.bin"/><Relationship Id="rId4" Type="http://schemas.openxmlformats.org/officeDocument/2006/relationships/printerSettings" Target="../printerSettings/printerSettings537.bin"/><Relationship Id="rId9" Type="http://schemas.openxmlformats.org/officeDocument/2006/relationships/printerSettings" Target="../printerSettings/printerSettings542.bin"/><Relationship Id="rId14" Type="http://schemas.openxmlformats.org/officeDocument/2006/relationships/printerSettings" Target="../printerSettings/printerSettings547.bin"/><Relationship Id="rId22" Type="http://schemas.openxmlformats.org/officeDocument/2006/relationships/printerSettings" Target="../printerSettings/printerSettings555.bin"/><Relationship Id="rId27" Type="http://schemas.openxmlformats.org/officeDocument/2006/relationships/printerSettings" Target="../printerSettings/printerSettings56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69.bin"/><Relationship Id="rId13" Type="http://schemas.openxmlformats.org/officeDocument/2006/relationships/printerSettings" Target="../printerSettings/printerSettings574.bin"/><Relationship Id="rId18" Type="http://schemas.openxmlformats.org/officeDocument/2006/relationships/printerSettings" Target="../printerSettings/printerSettings579.bin"/><Relationship Id="rId3" Type="http://schemas.openxmlformats.org/officeDocument/2006/relationships/printerSettings" Target="../printerSettings/printerSettings564.bin"/><Relationship Id="rId21" Type="http://schemas.openxmlformats.org/officeDocument/2006/relationships/printerSettings" Target="../printerSettings/printerSettings582.bin"/><Relationship Id="rId7" Type="http://schemas.openxmlformats.org/officeDocument/2006/relationships/printerSettings" Target="../printerSettings/printerSettings568.bin"/><Relationship Id="rId12" Type="http://schemas.openxmlformats.org/officeDocument/2006/relationships/printerSettings" Target="../printerSettings/printerSettings573.bin"/><Relationship Id="rId17" Type="http://schemas.openxmlformats.org/officeDocument/2006/relationships/printerSettings" Target="../printerSettings/printerSettings578.bin"/><Relationship Id="rId2" Type="http://schemas.openxmlformats.org/officeDocument/2006/relationships/printerSettings" Target="../printerSettings/printerSettings563.bin"/><Relationship Id="rId16" Type="http://schemas.openxmlformats.org/officeDocument/2006/relationships/printerSettings" Target="../printerSettings/printerSettings577.bin"/><Relationship Id="rId20" Type="http://schemas.openxmlformats.org/officeDocument/2006/relationships/printerSettings" Target="../printerSettings/printerSettings581.bin"/><Relationship Id="rId1" Type="http://schemas.openxmlformats.org/officeDocument/2006/relationships/printerSettings" Target="../printerSettings/printerSettings562.bin"/><Relationship Id="rId6" Type="http://schemas.openxmlformats.org/officeDocument/2006/relationships/printerSettings" Target="../printerSettings/printerSettings567.bin"/><Relationship Id="rId11" Type="http://schemas.openxmlformats.org/officeDocument/2006/relationships/printerSettings" Target="../printerSettings/printerSettings572.bin"/><Relationship Id="rId5" Type="http://schemas.openxmlformats.org/officeDocument/2006/relationships/printerSettings" Target="../printerSettings/printerSettings566.bin"/><Relationship Id="rId15" Type="http://schemas.openxmlformats.org/officeDocument/2006/relationships/printerSettings" Target="../printerSettings/printerSettings576.bin"/><Relationship Id="rId23" Type="http://schemas.openxmlformats.org/officeDocument/2006/relationships/drawing" Target="../drawings/drawing21.xml"/><Relationship Id="rId10" Type="http://schemas.openxmlformats.org/officeDocument/2006/relationships/printerSettings" Target="../printerSettings/printerSettings571.bin"/><Relationship Id="rId19" Type="http://schemas.openxmlformats.org/officeDocument/2006/relationships/printerSettings" Target="../printerSettings/printerSettings580.bin"/><Relationship Id="rId4" Type="http://schemas.openxmlformats.org/officeDocument/2006/relationships/printerSettings" Target="../printerSettings/printerSettings565.bin"/><Relationship Id="rId9" Type="http://schemas.openxmlformats.org/officeDocument/2006/relationships/printerSettings" Target="../printerSettings/printerSettings570.bin"/><Relationship Id="rId14" Type="http://schemas.openxmlformats.org/officeDocument/2006/relationships/printerSettings" Target="../printerSettings/printerSettings575.bin"/><Relationship Id="rId22" Type="http://schemas.openxmlformats.org/officeDocument/2006/relationships/printerSettings" Target="../printerSettings/printerSettings583.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1.bin"/><Relationship Id="rId13" Type="http://schemas.openxmlformats.org/officeDocument/2006/relationships/printerSettings" Target="../printerSettings/printerSettings596.bin"/><Relationship Id="rId3" Type="http://schemas.openxmlformats.org/officeDocument/2006/relationships/printerSettings" Target="../printerSettings/printerSettings586.bin"/><Relationship Id="rId7" Type="http://schemas.openxmlformats.org/officeDocument/2006/relationships/printerSettings" Target="../printerSettings/printerSettings590.bin"/><Relationship Id="rId12" Type="http://schemas.openxmlformats.org/officeDocument/2006/relationships/printerSettings" Target="../printerSettings/printerSettings595.bin"/><Relationship Id="rId17" Type="http://schemas.openxmlformats.org/officeDocument/2006/relationships/drawing" Target="../drawings/drawing22.xml"/><Relationship Id="rId2" Type="http://schemas.openxmlformats.org/officeDocument/2006/relationships/printerSettings" Target="../printerSettings/printerSettings585.bin"/><Relationship Id="rId16" Type="http://schemas.openxmlformats.org/officeDocument/2006/relationships/printerSettings" Target="../printerSettings/printerSettings599.bin"/><Relationship Id="rId1" Type="http://schemas.openxmlformats.org/officeDocument/2006/relationships/printerSettings" Target="../printerSettings/printerSettings584.bin"/><Relationship Id="rId6" Type="http://schemas.openxmlformats.org/officeDocument/2006/relationships/printerSettings" Target="../printerSettings/printerSettings589.bin"/><Relationship Id="rId11" Type="http://schemas.openxmlformats.org/officeDocument/2006/relationships/printerSettings" Target="../printerSettings/printerSettings594.bin"/><Relationship Id="rId5" Type="http://schemas.openxmlformats.org/officeDocument/2006/relationships/printerSettings" Target="../printerSettings/printerSettings588.bin"/><Relationship Id="rId15" Type="http://schemas.openxmlformats.org/officeDocument/2006/relationships/printerSettings" Target="../printerSettings/printerSettings598.bin"/><Relationship Id="rId10" Type="http://schemas.openxmlformats.org/officeDocument/2006/relationships/printerSettings" Target="../printerSettings/printerSettings593.bin"/><Relationship Id="rId4" Type="http://schemas.openxmlformats.org/officeDocument/2006/relationships/printerSettings" Target="../printerSettings/printerSettings587.bin"/><Relationship Id="rId9" Type="http://schemas.openxmlformats.org/officeDocument/2006/relationships/printerSettings" Target="../printerSettings/printerSettings592.bin"/><Relationship Id="rId14" Type="http://schemas.openxmlformats.org/officeDocument/2006/relationships/printerSettings" Target="../printerSettings/printerSettings59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7.bin"/><Relationship Id="rId13" Type="http://schemas.openxmlformats.org/officeDocument/2006/relationships/printerSettings" Target="../printerSettings/printerSettings612.bin"/><Relationship Id="rId18" Type="http://schemas.openxmlformats.org/officeDocument/2006/relationships/printerSettings" Target="../printerSettings/printerSettings617.bin"/><Relationship Id="rId26" Type="http://schemas.openxmlformats.org/officeDocument/2006/relationships/printerSettings" Target="../printerSettings/printerSettings625.bin"/><Relationship Id="rId3" Type="http://schemas.openxmlformats.org/officeDocument/2006/relationships/printerSettings" Target="../printerSettings/printerSettings602.bin"/><Relationship Id="rId21" Type="http://schemas.openxmlformats.org/officeDocument/2006/relationships/printerSettings" Target="../printerSettings/printerSettings620.bin"/><Relationship Id="rId7" Type="http://schemas.openxmlformats.org/officeDocument/2006/relationships/printerSettings" Target="../printerSettings/printerSettings606.bin"/><Relationship Id="rId12" Type="http://schemas.openxmlformats.org/officeDocument/2006/relationships/printerSettings" Target="../printerSettings/printerSettings611.bin"/><Relationship Id="rId17" Type="http://schemas.openxmlformats.org/officeDocument/2006/relationships/printerSettings" Target="../printerSettings/printerSettings616.bin"/><Relationship Id="rId25" Type="http://schemas.openxmlformats.org/officeDocument/2006/relationships/printerSettings" Target="../printerSettings/printerSettings624.bin"/><Relationship Id="rId2" Type="http://schemas.openxmlformats.org/officeDocument/2006/relationships/printerSettings" Target="../printerSettings/printerSettings601.bin"/><Relationship Id="rId16" Type="http://schemas.openxmlformats.org/officeDocument/2006/relationships/printerSettings" Target="../printerSettings/printerSettings615.bin"/><Relationship Id="rId20" Type="http://schemas.openxmlformats.org/officeDocument/2006/relationships/printerSettings" Target="../printerSettings/printerSettings619.bin"/><Relationship Id="rId29" Type="http://schemas.openxmlformats.org/officeDocument/2006/relationships/drawing" Target="../drawings/drawing23.xml"/><Relationship Id="rId1" Type="http://schemas.openxmlformats.org/officeDocument/2006/relationships/printerSettings" Target="../printerSettings/printerSettings600.bin"/><Relationship Id="rId6" Type="http://schemas.openxmlformats.org/officeDocument/2006/relationships/printerSettings" Target="../printerSettings/printerSettings605.bin"/><Relationship Id="rId11" Type="http://schemas.openxmlformats.org/officeDocument/2006/relationships/printerSettings" Target="../printerSettings/printerSettings610.bin"/><Relationship Id="rId24" Type="http://schemas.openxmlformats.org/officeDocument/2006/relationships/printerSettings" Target="../printerSettings/printerSettings623.bin"/><Relationship Id="rId5" Type="http://schemas.openxmlformats.org/officeDocument/2006/relationships/printerSettings" Target="../printerSettings/printerSettings604.bin"/><Relationship Id="rId15" Type="http://schemas.openxmlformats.org/officeDocument/2006/relationships/printerSettings" Target="../printerSettings/printerSettings614.bin"/><Relationship Id="rId23" Type="http://schemas.openxmlformats.org/officeDocument/2006/relationships/printerSettings" Target="../printerSettings/printerSettings622.bin"/><Relationship Id="rId28" Type="http://schemas.openxmlformats.org/officeDocument/2006/relationships/printerSettings" Target="../printerSettings/printerSettings627.bin"/><Relationship Id="rId10" Type="http://schemas.openxmlformats.org/officeDocument/2006/relationships/printerSettings" Target="../printerSettings/printerSettings609.bin"/><Relationship Id="rId19" Type="http://schemas.openxmlformats.org/officeDocument/2006/relationships/printerSettings" Target="../printerSettings/printerSettings618.bin"/><Relationship Id="rId4" Type="http://schemas.openxmlformats.org/officeDocument/2006/relationships/printerSettings" Target="../printerSettings/printerSettings603.bin"/><Relationship Id="rId9" Type="http://schemas.openxmlformats.org/officeDocument/2006/relationships/printerSettings" Target="../printerSettings/printerSettings608.bin"/><Relationship Id="rId14" Type="http://schemas.openxmlformats.org/officeDocument/2006/relationships/printerSettings" Target="../printerSettings/printerSettings613.bin"/><Relationship Id="rId22" Type="http://schemas.openxmlformats.org/officeDocument/2006/relationships/printerSettings" Target="../printerSettings/printerSettings621.bin"/><Relationship Id="rId27" Type="http://schemas.openxmlformats.org/officeDocument/2006/relationships/printerSettings" Target="../printerSettings/printerSettings62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5.bin"/><Relationship Id="rId13" Type="http://schemas.openxmlformats.org/officeDocument/2006/relationships/drawing" Target="../drawings/drawing24.xml"/><Relationship Id="rId3" Type="http://schemas.openxmlformats.org/officeDocument/2006/relationships/printerSettings" Target="../printerSettings/printerSettings630.bin"/><Relationship Id="rId7" Type="http://schemas.openxmlformats.org/officeDocument/2006/relationships/printerSettings" Target="../printerSettings/printerSettings634.bin"/><Relationship Id="rId12" Type="http://schemas.openxmlformats.org/officeDocument/2006/relationships/printerSettings" Target="../printerSettings/printerSettings639.bin"/><Relationship Id="rId2" Type="http://schemas.openxmlformats.org/officeDocument/2006/relationships/printerSettings" Target="../printerSettings/printerSettings629.bin"/><Relationship Id="rId1" Type="http://schemas.openxmlformats.org/officeDocument/2006/relationships/printerSettings" Target="../printerSettings/printerSettings628.bin"/><Relationship Id="rId6" Type="http://schemas.openxmlformats.org/officeDocument/2006/relationships/printerSettings" Target="../printerSettings/printerSettings633.bin"/><Relationship Id="rId11" Type="http://schemas.openxmlformats.org/officeDocument/2006/relationships/printerSettings" Target="../printerSettings/printerSettings638.bin"/><Relationship Id="rId5" Type="http://schemas.openxmlformats.org/officeDocument/2006/relationships/printerSettings" Target="../printerSettings/printerSettings632.bin"/><Relationship Id="rId10" Type="http://schemas.openxmlformats.org/officeDocument/2006/relationships/printerSettings" Target="../printerSettings/printerSettings637.bin"/><Relationship Id="rId4" Type="http://schemas.openxmlformats.org/officeDocument/2006/relationships/printerSettings" Target="../printerSettings/printerSettings631.bin"/><Relationship Id="rId9" Type="http://schemas.openxmlformats.org/officeDocument/2006/relationships/printerSettings" Target="../printerSettings/printerSettings636.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42.bin"/><Relationship Id="rId7" Type="http://schemas.openxmlformats.org/officeDocument/2006/relationships/drawing" Target="../drawings/drawing25.xml"/><Relationship Id="rId2" Type="http://schemas.openxmlformats.org/officeDocument/2006/relationships/printerSettings" Target="../printerSettings/printerSettings641.bin"/><Relationship Id="rId1" Type="http://schemas.openxmlformats.org/officeDocument/2006/relationships/printerSettings" Target="../printerSettings/printerSettings640.bin"/><Relationship Id="rId6" Type="http://schemas.openxmlformats.org/officeDocument/2006/relationships/printerSettings" Target="../printerSettings/printerSettings645.bin"/><Relationship Id="rId5" Type="http://schemas.openxmlformats.org/officeDocument/2006/relationships/printerSettings" Target="../printerSettings/printerSettings644.bin"/><Relationship Id="rId4" Type="http://schemas.openxmlformats.org/officeDocument/2006/relationships/printerSettings" Target="../printerSettings/printerSettings643.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53.bin"/><Relationship Id="rId13" Type="http://schemas.openxmlformats.org/officeDocument/2006/relationships/printerSettings" Target="../printerSettings/printerSettings658.bin"/><Relationship Id="rId18" Type="http://schemas.openxmlformats.org/officeDocument/2006/relationships/printerSettings" Target="../printerSettings/printerSettings663.bin"/><Relationship Id="rId3" Type="http://schemas.openxmlformats.org/officeDocument/2006/relationships/printerSettings" Target="../printerSettings/printerSettings648.bin"/><Relationship Id="rId21" Type="http://schemas.openxmlformats.org/officeDocument/2006/relationships/printerSettings" Target="../printerSettings/printerSettings666.bin"/><Relationship Id="rId7" Type="http://schemas.openxmlformats.org/officeDocument/2006/relationships/printerSettings" Target="../printerSettings/printerSettings652.bin"/><Relationship Id="rId12" Type="http://schemas.openxmlformats.org/officeDocument/2006/relationships/printerSettings" Target="../printerSettings/printerSettings657.bin"/><Relationship Id="rId17" Type="http://schemas.openxmlformats.org/officeDocument/2006/relationships/printerSettings" Target="../printerSettings/printerSettings662.bin"/><Relationship Id="rId25" Type="http://schemas.openxmlformats.org/officeDocument/2006/relationships/drawing" Target="../drawings/drawing26.xml"/><Relationship Id="rId2" Type="http://schemas.openxmlformats.org/officeDocument/2006/relationships/printerSettings" Target="../printerSettings/printerSettings647.bin"/><Relationship Id="rId16" Type="http://schemas.openxmlformats.org/officeDocument/2006/relationships/printerSettings" Target="../printerSettings/printerSettings661.bin"/><Relationship Id="rId20" Type="http://schemas.openxmlformats.org/officeDocument/2006/relationships/printerSettings" Target="../printerSettings/printerSettings665.bin"/><Relationship Id="rId1" Type="http://schemas.openxmlformats.org/officeDocument/2006/relationships/printerSettings" Target="../printerSettings/printerSettings646.bin"/><Relationship Id="rId6" Type="http://schemas.openxmlformats.org/officeDocument/2006/relationships/printerSettings" Target="../printerSettings/printerSettings651.bin"/><Relationship Id="rId11" Type="http://schemas.openxmlformats.org/officeDocument/2006/relationships/printerSettings" Target="../printerSettings/printerSettings656.bin"/><Relationship Id="rId24" Type="http://schemas.openxmlformats.org/officeDocument/2006/relationships/printerSettings" Target="../printerSettings/printerSettings669.bin"/><Relationship Id="rId5" Type="http://schemas.openxmlformats.org/officeDocument/2006/relationships/printerSettings" Target="../printerSettings/printerSettings650.bin"/><Relationship Id="rId15" Type="http://schemas.openxmlformats.org/officeDocument/2006/relationships/printerSettings" Target="../printerSettings/printerSettings660.bin"/><Relationship Id="rId23" Type="http://schemas.openxmlformats.org/officeDocument/2006/relationships/printerSettings" Target="../printerSettings/printerSettings668.bin"/><Relationship Id="rId10" Type="http://schemas.openxmlformats.org/officeDocument/2006/relationships/printerSettings" Target="../printerSettings/printerSettings655.bin"/><Relationship Id="rId19" Type="http://schemas.openxmlformats.org/officeDocument/2006/relationships/printerSettings" Target="../printerSettings/printerSettings664.bin"/><Relationship Id="rId4" Type="http://schemas.openxmlformats.org/officeDocument/2006/relationships/printerSettings" Target="../printerSettings/printerSettings649.bin"/><Relationship Id="rId9" Type="http://schemas.openxmlformats.org/officeDocument/2006/relationships/printerSettings" Target="../printerSettings/printerSettings654.bin"/><Relationship Id="rId14" Type="http://schemas.openxmlformats.org/officeDocument/2006/relationships/printerSettings" Target="../printerSettings/printerSettings659.bin"/><Relationship Id="rId22" Type="http://schemas.openxmlformats.org/officeDocument/2006/relationships/printerSettings" Target="../printerSettings/printerSettings667.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677.bin"/><Relationship Id="rId13" Type="http://schemas.openxmlformats.org/officeDocument/2006/relationships/printerSettings" Target="../printerSettings/printerSettings682.bin"/><Relationship Id="rId18" Type="http://schemas.openxmlformats.org/officeDocument/2006/relationships/printerSettings" Target="../printerSettings/printerSettings687.bin"/><Relationship Id="rId3" Type="http://schemas.openxmlformats.org/officeDocument/2006/relationships/printerSettings" Target="../printerSettings/printerSettings672.bin"/><Relationship Id="rId21" Type="http://schemas.openxmlformats.org/officeDocument/2006/relationships/printerSettings" Target="../printerSettings/printerSettings690.bin"/><Relationship Id="rId7" Type="http://schemas.openxmlformats.org/officeDocument/2006/relationships/printerSettings" Target="../printerSettings/printerSettings676.bin"/><Relationship Id="rId12" Type="http://schemas.openxmlformats.org/officeDocument/2006/relationships/printerSettings" Target="../printerSettings/printerSettings681.bin"/><Relationship Id="rId17" Type="http://schemas.openxmlformats.org/officeDocument/2006/relationships/printerSettings" Target="../printerSettings/printerSettings686.bin"/><Relationship Id="rId2" Type="http://schemas.openxmlformats.org/officeDocument/2006/relationships/printerSettings" Target="../printerSettings/printerSettings671.bin"/><Relationship Id="rId16" Type="http://schemas.openxmlformats.org/officeDocument/2006/relationships/printerSettings" Target="../printerSettings/printerSettings685.bin"/><Relationship Id="rId20" Type="http://schemas.openxmlformats.org/officeDocument/2006/relationships/printerSettings" Target="../printerSettings/printerSettings689.bin"/><Relationship Id="rId1" Type="http://schemas.openxmlformats.org/officeDocument/2006/relationships/printerSettings" Target="../printerSettings/printerSettings670.bin"/><Relationship Id="rId6" Type="http://schemas.openxmlformats.org/officeDocument/2006/relationships/printerSettings" Target="../printerSettings/printerSettings675.bin"/><Relationship Id="rId11" Type="http://schemas.openxmlformats.org/officeDocument/2006/relationships/printerSettings" Target="../printerSettings/printerSettings680.bin"/><Relationship Id="rId24" Type="http://schemas.openxmlformats.org/officeDocument/2006/relationships/printerSettings" Target="../printerSettings/printerSettings693.bin"/><Relationship Id="rId5" Type="http://schemas.openxmlformats.org/officeDocument/2006/relationships/printerSettings" Target="../printerSettings/printerSettings674.bin"/><Relationship Id="rId15" Type="http://schemas.openxmlformats.org/officeDocument/2006/relationships/printerSettings" Target="../printerSettings/printerSettings684.bin"/><Relationship Id="rId23" Type="http://schemas.openxmlformats.org/officeDocument/2006/relationships/printerSettings" Target="../printerSettings/printerSettings692.bin"/><Relationship Id="rId10" Type="http://schemas.openxmlformats.org/officeDocument/2006/relationships/printerSettings" Target="../printerSettings/printerSettings679.bin"/><Relationship Id="rId19" Type="http://schemas.openxmlformats.org/officeDocument/2006/relationships/printerSettings" Target="../printerSettings/printerSettings688.bin"/><Relationship Id="rId4" Type="http://schemas.openxmlformats.org/officeDocument/2006/relationships/printerSettings" Target="../printerSettings/printerSettings673.bin"/><Relationship Id="rId9" Type="http://schemas.openxmlformats.org/officeDocument/2006/relationships/printerSettings" Target="../printerSettings/printerSettings678.bin"/><Relationship Id="rId14" Type="http://schemas.openxmlformats.org/officeDocument/2006/relationships/printerSettings" Target="../printerSettings/printerSettings683.bin"/><Relationship Id="rId22" Type="http://schemas.openxmlformats.org/officeDocument/2006/relationships/printerSettings" Target="../printerSettings/printerSettings691.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696.bin"/><Relationship Id="rId2" Type="http://schemas.openxmlformats.org/officeDocument/2006/relationships/printerSettings" Target="../printerSettings/printerSettings695.bin"/><Relationship Id="rId1" Type="http://schemas.openxmlformats.org/officeDocument/2006/relationships/printerSettings" Target="../printerSettings/printerSettings694.bin"/><Relationship Id="rId5" Type="http://schemas.openxmlformats.org/officeDocument/2006/relationships/printerSettings" Target="../printerSettings/printerSettings698.bin"/><Relationship Id="rId4" Type="http://schemas.openxmlformats.org/officeDocument/2006/relationships/printerSettings" Target="../printerSettings/printerSettings69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7"/>
  <sheetViews>
    <sheetView showRuler="0" workbookViewId="0">
      <selection activeCell="B6" sqref="B6"/>
    </sheetView>
  </sheetViews>
  <sheetFormatPr defaultColWidth="9.140625" defaultRowHeight="15.75"/>
  <cols>
    <col min="1" max="1" width="27.5703125" style="77" customWidth="1"/>
    <col min="2" max="2" width="12.85546875" style="77" customWidth="1"/>
    <col min="3" max="3" width="11.85546875" style="77" customWidth="1"/>
    <col min="4" max="7" width="9.140625" style="77"/>
    <col min="8" max="8" width="12.42578125" style="77" customWidth="1"/>
    <col min="9" max="16384" width="9.140625" style="27"/>
  </cols>
  <sheetData>
    <row r="1" spans="1:8" ht="121.5" customHeight="1">
      <c r="A1" s="190" t="s">
        <v>324</v>
      </c>
      <c r="B1" s="616" t="s">
        <v>709</v>
      </c>
      <c r="C1" s="617"/>
      <c r="D1" s="617"/>
      <c r="E1" s="617"/>
      <c r="F1" s="617"/>
      <c r="G1" s="617"/>
      <c r="H1" s="617"/>
    </row>
    <row r="2" spans="1:8" ht="30.75" customHeight="1">
      <c r="A2" s="190" t="s">
        <v>189</v>
      </c>
      <c r="B2" s="480" t="s">
        <v>710</v>
      </c>
    </row>
    <row r="3" spans="1:8" ht="30.75" customHeight="1">
      <c r="A3" s="190" t="s">
        <v>323</v>
      </c>
      <c r="B3" s="618" t="s">
        <v>711</v>
      </c>
      <c r="C3" s="619"/>
      <c r="D3" s="619"/>
      <c r="E3" s="619"/>
      <c r="F3" s="619"/>
      <c r="G3" s="619"/>
      <c r="H3" s="619"/>
    </row>
    <row r="4" spans="1:8">
      <c r="B4" s="620"/>
      <c r="C4" s="620"/>
    </row>
    <row r="5" spans="1:8" ht="16.5">
      <c r="A5" s="190" t="s">
        <v>127</v>
      </c>
      <c r="B5" s="587">
        <v>18</v>
      </c>
      <c r="C5" s="195" t="s">
        <v>128</v>
      </c>
    </row>
    <row r="7" spans="1:8" ht="16.5">
      <c r="A7" s="232"/>
    </row>
  </sheetData>
  <sheetProtection formatColumns="0" formatRows="0" selectLockedCells="1"/>
  <customSheetViews>
    <customSheetView guid="{99A3D5D6-7470-428F-B812-F9118A54C542}" state="hidden" showRuler="0">
      <selection activeCell="B6" sqref="B6"/>
      <pageMargins left="0.75" right="0.75" top="1" bottom="1" header="0.5" footer="0.5"/>
      <pageSetup orientation="portrait" r:id="rId1"/>
      <headerFooter alignWithMargins="0"/>
    </customSheetView>
    <customSheetView guid="{A36312D6-6542-430C-9B41-AC312BBA51FD}" state="hidden" showRuler="0">
      <selection activeCell="B12" sqref="B12"/>
      <pageMargins left="0.75" right="0.75" top="1" bottom="1" header="0.5" footer="0.5"/>
      <pageSetup orientation="portrait" r:id="rId2"/>
      <headerFooter alignWithMargins="0"/>
    </customSheetView>
    <customSheetView guid="{1E2D7167-D6B7-4690-9A83-BF768C4223A4}" state="hidden" showRuler="0">
      <selection activeCell="E6" sqref="E6"/>
      <pageMargins left="0.75" right="0.75" top="1" bottom="1" header="0.5" footer="0.5"/>
      <pageSetup orientation="portrait" r:id="rId3"/>
      <headerFooter alignWithMargins="0"/>
    </customSheetView>
    <customSheetView guid="{7A88FC7A-7690-48AB-B789-172043AFADC8}" state="hidden" showRuler="0">
      <selection activeCell="D11" sqref="D11"/>
      <pageMargins left="0.75" right="0.75" top="1" bottom="1" header="0.5" footer="0.5"/>
      <pageSetup orientation="portrait" r:id="rId4"/>
      <headerFooter alignWithMargins="0"/>
    </customSheetView>
    <customSheetView guid="{0D490C87-B003-4943-9825-ACE0B8E7CC06}" state="hidden" showRuler="0">
      <selection activeCell="D9" sqref="D9"/>
      <pageMargins left="0.75" right="0.75" top="1" bottom="1" header="0.5" footer="0.5"/>
      <pageSetup orientation="portrait" r:id="rId5"/>
      <headerFooter alignWithMargins="0"/>
    </customSheetView>
    <customSheetView guid="{CB7CD015-9A92-451A-BEF4-2BC98E3768DD}" state="hidden" showRuler="0">
      <selection activeCell="D10" sqref="D10"/>
      <pageMargins left="0.75" right="0.75" top="1" bottom="1" header="0.5" footer="0.5"/>
      <pageSetup orientation="portrait" r:id="rId6"/>
      <headerFooter alignWithMargins="0"/>
    </customSheetView>
    <customSheetView guid="{44C1C443-3199-4288-884A-D16AF7B2CD69}" state="hidden" showRuler="0">
      <selection activeCell="E9" sqref="E9"/>
      <pageMargins left="0.75" right="0.75" top="1" bottom="1" header="0.5" footer="0.5"/>
      <pageSetup orientation="portrait" r:id="rId7"/>
      <headerFooter alignWithMargins="0"/>
    </customSheetView>
    <customSheetView guid="{82E8A0F5-0020-4355-95CF-28601763A783}" state="hidden" showRuler="0">
      <selection activeCell="F11" sqref="F11"/>
      <pageMargins left="0.75" right="0.75" top="1" bottom="1" header="0.5" footer="0.5"/>
      <pageSetup orientation="portrait" r:id="rId8"/>
      <headerFooter alignWithMargins="0"/>
    </customSheetView>
    <customSheetView guid="{240327DD-375F-45D4-BA52-89AFD79FE6A1}" state="hidden" showRuler="0">
      <selection activeCell="B6" sqref="B6"/>
      <pageMargins left="0.75" right="0.75" top="1" bottom="1" header="0.5" footer="0.5"/>
      <pageSetup orientation="portrait" r:id="rId9"/>
      <headerFooter alignWithMargins="0"/>
    </customSheetView>
    <customSheetView guid="{DC28ED1E-3E35-4094-9C2B-5C0A1C1D459C}" state="hidden" showRuler="0">
      <selection activeCell="B1" sqref="B1:H1"/>
      <pageMargins left="0.75" right="0.75" top="1" bottom="1" header="0.5" footer="0.5"/>
      <pageSetup orientation="portrait" r:id="rId10"/>
      <headerFooter alignWithMargins="0"/>
    </customSheetView>
    <customSheetView guid="{7A9EA6D6-4DDF-43D9-92E6-C6AFAD14E266}" state="hidden" showRuler="0">
      <selection activeCell="D6" sqref="D6"/>
      <pageMargins left="0.75" right="0.75" top="1" bottom="1" header="0.5" footer="0.5"/>
      <pageSetup orientation="portrait" r:id="rId11"/>
      <headerFooter alignWithMargins="0"/>
    </customSheetView>
    <customSheetView guid="{43BCBF1E-CDCF-4541-8D79-87EDCECBC1FD}" state="hidden" showRuler="0">
      <selection activeCell="D10" sqref="D10"/>
      <pageMargins left="0.75" right="0.75" top="1" bottom="1" header="0.5" footer="0.5"/>
      <pageSetup orientation="portrait" r:id="rId12"/>
      <headerFooter alignWithMargins="0"/>
    </customSheetView>
    <customSheetView guid="{ECEBABD0-566A-41C4-AA9A-38EA30EFEDA8}" state="hidden" showRuler="0">
      <pageMargins left="0.75" right="0.75" top="1" bottom="1" header="0.5" footer="0.5"/>
      <pageSetup orientation="portrait" r:id="rId13"/>
      <headerFooter alignWithMargins="0"/>
    </customSheetView>
    <customSheetView guid="{A3F641DF-CF1D-48E3-AFDC-E52726A449CB}" state="hidden" showRuler="0">
      <pageMargins left="0.75" right="0.75" top="1" bottom="1" header="0.5" footer="0.5"/>
      <pageSetup orientation="portrait" r:id="rId14"/>
      <headerFooter alignWithMargins="0"/>
    </customSheetView>
    <customSheetView guid="{8E7B022F-1113-4BA2-B2BA-8EDBE02A2557}" state="hidden" showRuler="0">
      <pageMargins left="0.75" right="0.75" top="1" bottom="1" header="0.5" footer="0.5"/>
      <pageSetup orientation="portrait" r:id="rId15"/>
      <headerFooter alignWithMargins="0"/>
    </customSheetView>
    <customSheetView guid="{CD4CA1A8-824A-452F-BDBA-32A47C1B3013}" state="hidden" showRuler="0">
      <selection activeCell="B10" sqref="B10"/>
      <pageMargins left="0.75" right="0.75" top="1" bottom="1" header="0.5" footer="0.5"/>
      <pageSetup orientation="portrait" r:id="rId16"/>
      <headerFooter alignWithMargins="0"/>
    </customSheetView>
    <customSheetView guid="{494F6778-23FE-4AAC-B37D-6C7543FC13B9}" state="hidden" showRuler="0">
      <selection activeCell="F6" sqref="F6"/>
      <pageMargins left="0.75" right="0.75" top="1" bottom="1" header="0.5" footer="0.5"/>
      <pageSetup orientation="portrait" r:id="rId17"/>
      <headerFooter alignWithMargins="0"/>
    </customSheetView>
    <customSheetView guid="{F9FE2C60-2849-4C32-B532-2B1A89FFA9CD}" state="hidden" showRuler="0">
      <selection activeCell="F8" sqref="F8"/>
      <pageMargins left="0.75" right="0.75" top="1" bottom="1" header="0.5" footer="0.5"/>
      <pageSetup orientation="portrait" r:id="rId18"/>
      <headerFooter alignWithMargins="0"/>
    </customSheetView>
    <customSheetView guid="{FE4EC9C4-31B9-4D40-8323-5B16C3BC840F}" state="hidden" showRuler="0">
      <selection activeCell="H11" sqref="H11"/>
      <pageMargins left="0.75" right="0.75" top="1" bottom="1" header="0.5" footer="0.5"/>
      <pageSetup orientation="portrait" r:id="rId19"/>
      <headerFooter alignWithMargins="0"/>
    </customSheetView>
    <customSheetView guid="{82C64B11-1F50-45B5-B7BB-9F1DC733C833}" state="hidden" showRuler="0">
      <selection activeCell="D9" sqref="D9"/>
      <pageMargins left="0.75" right="0.75" top="1" bottom="1" header="0.5" footer="0.5"/>
      <pageSetup orientation="portrait" r:id="rId20"/>
      <headerFooter alignWithMargins="0"/>
    </customSheetView>
    <customSheetView guid="{CFBF18EC-8277-4311-991B-395AF21BB33B}" state="hidden" showRuler="0">
      <selection activeCell="E6" sqref="E6"/>
      <pageMargins left="0.75" right="0.75" top="1" bottom="1" header="0.5" footer="0.5"/>
      <pageSetup orientation="portrait" r:id="rId21"/>
      <headerFooter alignWithMargins="0"/>
    </customSheetView>
    <customSheetView guid="{AA750348-930C-43DE-ADD0-8D60980F5013}" state="hidden" showRuler="0">
      <selection activeCell="E6" sqref="E6"/>
      <pageMargins left="0.75" right="0.75" top="1" bottom="1" header="0.5" footer="0.5"/>
      <pageSetup orientation="portrait" r:id="rId22"/>
      <headerFooter alignWithMargins="0"/>
    </customSheetView>
    <customSheetView guid="{14C32814-5A59-4863-9FB1-822FBB75D7D1}" state="hidden" showRuler="0">
      <selection activeCell="B5" sqref="B5"/>
      <pageMargins left="0.75" right="0.75" top="1" bottom="1" header="0.5" footer="0.5"/>
      <pageSetup orientation="portrait" r:id="rId23"/>
      <headerFooter alignWithMargins="0"/>
    </customSheetView>
    <customSheetView guid="{1F125E51-1799-42D0-B41E-DC039BB17D59}" state="hidden" showRuler="0">
      <selection activeCell="D10" sqref="D10"/>
      <pageMargins left="0.75" right="0.75" top="1" bottom="1" header="0.5" footer="0.5"/>
      <pageSetup orientation="portrait" r:id="rId24"/>
      <headerFooter alignWithMargins="0"/>
    </customSheetView>
    <customSheetView guid="{70BF6F06-85BA-4CCF-BC67-75A4B6D4F833}" state="hidden" showRuler="0">
      <selection activeCell="B12" sqref="B12"/>
      <pageMargins left="0.75" right="0.75" top="1" bottom="1" header="0.5" footer="0.5"/>
      <pageSetup orientation="portrait" r:id="rId25"/>
      <headerFooter alignWithMargins="0"/>
    </customSheetView>
    <customSheetView guid="{A506B351-DE43-4CCA-818F-D2B51F2607AA}" state="hidden" showRuler="0">
      <selection activeCell="B12" sqref="B12"/>
      <pageMargins left="0.75" right="0.75" top="1" bottom="1" header="0.5" footer="0.5"/>
      <pageSetup orientation="portrait" r:id="rId26"/>
      <headerFooter alignWithMargins="0"/>
    </customSheetView>
    <customSheetView guid="{F0293E54-F213-40E3-9CCA-0BF4497345B0}" state="hidden" showRuler="0">
      <selection activeCell="F9" sqref="F9"/>
      <pageMargins left="0.75" right="0.75" top="1" bottom="1" header="0.5" footer="0.5"/>
      <pageSetup orientation="portrait" r:id="rId27"/>
      <headerFooter alignWithMargins="0"/>
    </customSheetView>
  </customSheetViews>
  <mergeCells count="3">
    <mergeCell ref="B1:H1"/>
    <mergeCell ref="B3:H3"/>
    <mergeCell ref="B4:C4"/>
  </mergeCells>
  <phoneticPr fontId="6" type="noConversion"/>
  <pageMargins left="0.75" right="0.75" top="1" bottom="1" header="0.5" footer="0.5"/>
  <pageSetup orientation="portrait" r:id="rId2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pageSetUpPr fitToPage="1"/>
  </sheetPr>
  <dimension ref="A1:L23"/>
  <sheetViews>
    <sheetView showGridLines="0" view="pageBreakPreview" zoomScaleNormal="100" zoomScaleSheetLayoutView="100" workbookViewId="0">
      <selection activeCell="C12" sqref="C12:E12"/>
    </sheetView>
  </sheetViews>
  <sheetFormatPr defaultColWidth="9.140625" defaultRowHeight="13.5"/>
  <cols>
    <col min="1" max="1" width="9.85546875" style="147" customWidth="1"/>
    <col min="2" max="2" width="12.7109375" style="147" customWidth="1"/>
    <col min="3" max="4" width="44.140625" style="147" customWidth="1"/>
    <col min="5" max="5" width="12.85546875" style="147" customWidth="1"/>
    <col min="6" max="6" width="9.85546875" style="143" customWidth="1"/>
    <col min="7" max="9" width="9.140625" style="143"/>
    <col min="10" max="16384" width="9.140625" style="140"/>
  </cols>
  <sheetData>
    <row r="1" spans="1:12" ht="18" customHeight="1">
      <c r="A1" s="625" t="s">
        <v>9</v>
      </c>
      <c r="B1" s="637" t="s">
        <v>138</v>
      </c>
      <c r="C1" s="637"/>
      <c r="D1" s="637"/>
      <c r="E1" s="637"/>
      <c r="F1" s="628" t="str">
        <f>Basic!B2</f>
        <v>OH01B</v>
      </c>
      <c r="G1" s="137"/>
      <c r="H1" s="138"/>
      <c r="I1" s="138"/>
      <c r="J1" s="139"/>
      <c r="L1" s="140" t="s">
        <v>515</v>
      </c>
    </row>
    <row r="2" spans="1:12" ht="69.75" customHeight="1">
      <c r="A2" s="626"/>
      <c r="B2" s="638" t="str">
        <f>Basic!B1</f>
        <v>Re-conductoring Package- OH01B for Reconductoring of 400 kV D/C (Twin Moose) Siliguri – Bongaigaon TL – (from Bongaigaon to Loc. No. 292) (109 km line length) under North Eastern Region Strengthening Scheme-XII.</v>
      </c>
      <c r="C2" s="638"/>
      <c r="D2" s="638"/>
      <c r="E2" s="638"/>
      <c r="F2" s="629"/>
      <c r="G2" s="137"/>
      <c r="H2" s="138"/>
      <c r="I2" s="138"/>
      <c r="J2" s="139"/>
    </row>
    <row r="3" spans="1:12" ht="27" customHeight="1">
      <c r="A3" s="626"/>
      <c r="B3" s="639" t="str">
        <f>"Specification No.: " &amp; Basic!B3</f>
        <v>Specification No.: CC-CS/1047-ER2/CD-4188/3/G7 (OH01B)</v>
      </c>
      <c r="C3" s="639"/>
      <c r="D3" s="639"/>
      <c r="E3" s="639"/>
      <c r="F3" s="629"/>
      <c r="G3" s="137"/>
      <c r="H3" s="138"/>
      <c r="I3" s="138"/>
      <c r="J3" s="139"/>
    </row>
    <row r="4" spans="1:12" s="153" customFormat="1" ht="18" customHeight="1">
      <c r="A4" s="626"/>
      <c r="B4" s="358">
        <v>1</v>
      </c>
      <c r="C4" s="622" t="s">
        <v>139</v>
      </c>
      <c r="D4" s="622"/>
      <c r="E4" s="622"/>
      <c r="F4" s="629"/>
      <c r="G4" s="150"/>
      <c r="H4" s="150"/>
      <c r="I4" s="151"/>
      <c r="J4" s="152"/>
    </row>
    <row r="5" spans="1:12" s="153" customFormat="1" ht="30.75" customHeight="1">
      <c r="A5" s="626"/>
      <c r="B5" s="359">
        <v>2</v>
      </c>
      <c r="C5" s="622" t="s">
        <v>695</v>
      </c>
      <c r="D5" s="622"/>
      <c r="E5" s="622"/>
      <c r="F5" s="629"/>
      <c r="G5" s="149"/>
      <c r="H5" s="151"/>
      <c r="I5" s="151"/>
      <c r="J5" s="152"/>
    </row>
    <row r="6" spans="1:12" s="153" customFormat="1" ht="18" customHeight="1">
      <c r="A6" s="626"/>
      <c r="B6" s="359">
        <v>3</v>
      </c>
      <c r="C6" s="635" t="s">
        <v>174</v>
      </c>
      <c r="D6" s="635"/>
      <c r="E6" s="635"/>
      <c r="F6" s="629"/>
      <c r="G6" s="149"/>
      <c r="H6" s="151"/>
      <c r="I6" s="151"/>
      <c r="J6" s="152"/>
    </row>
    <row r="7" spans="1:12" s="153" customFormat="1" ht="30.75" customHeight="1">
      <c r="A7" s="626"/>
      <c r="B7" s="359">
        <v>4</v>
      </c>
      <c r="C7" s="622" t="s">
        <v>173</v>
      </c>
      <c r="D7" s="622"/>
      <c r="E7" s="622"/>
      <c r="F7" s="629"/>
      <c r="G7" s="149"/>
      <c r="H7" s="151"/>
      <c r="I7" s="151"/>
      <c r="J7" s="152"/>
    </row>
    <row r="8" spans="1:12" s="153" customFormat="1" ht="48" customHeight="1">
      <c r="A8" s="626"/>
      <c r="B8" s="359">
        <v>5</v>
      </c>
      <c r="C8" s="622" t="s">
        <v>522</v>
      </c>
      <c r="D8" s="622"/>
      <c r="E8" s="622"/>
      <c r="F8" s="629"/>
      <c r="G8" s="149"/>
      <c r="H8" s="151"/>
      <c r="I8" s="151"/>
      <c r="J8" s="152"/>
    </row>
    <row r="9" spans="1:12" s="153" customFormat="1" ht="33" customHeight="1">
      <c r="A9" s="626"/>
      <c r="B9" s="360">
        <v>6</v>
      </c>
      <c r="C9" s="621" t="s">
        <v>663</v>
      </c>
      <c r="D9" s="621"/>
      <c r="E9" s="621"/>
      <c r="F9" s="629"/>
      <c r="G9" s="149"/>
      <c r="H9" s="151"/>
      <c r="I9" s="151"/>
      <c r="J9" s="357"/>
    </row>
    <row r="10" spans="1:12" s="153" customFormat="1" ht="33" customHeight="1">
      <c r="A10" s="626"/>
      <c r="B10" s="360">
        <v>7</v>
      </c>
      <c r="C10" s="621" t="s">
        <v>635</v>
      </c>
      <c r="D10" s="621"/>
      <c r="E10" s="621"/>
      <c r="F10" s="629"/>
      <c r="G10" s="149"/>
      <c r="H10" s="151"/>
      <c r="I10" s="151"/>
      <c r="J10" s="357"/>
    </row>
    <row r="11" spans="1:12" s="153" customFormat="1" ht="56.25" customHeight="1">
      <c r="A11" s="626"/>
      <c r="B11" s="360">
        <v>8</v>
      </c>
      <c r="C11" s="621" t="s">
        <v>696</v>
      </c>
      <c r="D11" s="621"/>
      <c r="E11" s="621"/>
      <c r="F11" s="629"/>
      <c r="G11" s="149"/>
      <c r="H11" s="151"/>
      <c r="I11" s="151"/>
      <c r="J11" s="357"/>
    </row>
    <row r="12" spans="1:12" s="153" customFormat="1" ht="40.5" customHeight="1">
      <c r="A12" s="626"/>
      <c r="B12" s="588">
        <v>9</v>
      </c>
      <c r="C12" s="621" t="s">
        <v>697</v>
      </c>
      <c r="D12" s="621"/>
      <c r="E12" s="621"/>
      <c r="F12" s="629"/>
      <c r="G12" s="149"/>
      <c r="H12" s="151"/>
      <c r="I12" s="151"/>
      <c r="J12" s="357"/>
    </row>
    <row r="13" spans="1:12" s="153" customFormat="1" ht="33" customHeight="1">
      <c r="A13" s="626"/>
      <c r="B13" s="361" t="s">
        <v>399</v>
      </c>
      <c r="C13" s="623" t="s">
        <v>524</v>
      </c>
      <c r="D13" s="623"/>
      <c r="E13" s="624"/>
      <c r="F13" s="629"/>
      <c r="G13" s="149"/>
      <c r="H13" s="151"/>
      <c r="I13" s="151"/>
      <c r="J13" s="152"/>
    </row>
    <row r="14" spans="1:12" ht="5.25" customHeight="1">
      <c r="A14" s="626"/>
      <c r="B14" s="362"/>
      <c r="C14" s="362"/>
      <c r="D14" s="362"/>
      <c r="E14" s="362"/>
      <c r="F14" s="629"/>
      <c r="G14" s="137"/>
      <c r="H14" s="138"/>
      <c r="I14" s="138"/>
      <c r="J14" s="139"/>
    </row>
    <row r="15" spans="1:12" ht="18" customHeight="1">
      <c r="A15" s="626"/>
      <c r="B15" s="631"/>
      <c r="C15" s="631"/>
      <c r="D15" s="631"/>
      <c r="E15" s="631"/>
      <c r="F15" s="629"/>
      <c r="G15" s="137"/>
      <c r="H15" s="138"/>
      <c r="I15" s="138"/>
      <c r="J15" s="139"/>
    </row>
    <row r="16" spans="1:12" ht="8.1" customHeight="1">
      <c r="A16" s="626"/>
      <c r="B16" s="142"/>
      <c r="C16" s="142"/>
      <c r="D16" s="142"/>
      <c r="E16" s="142"/>
      <c r="F16" s="629"/>
      <c r="G16" s="137"/>
      <c r="H16" s="138"/>
      <c r="I16" s="138"/>
      <c r="J16" s="139"/>
    </row>
    <row r="17" spans="1:10" ht="24" customHeight="1">
      <c r="A17" s="626"/>
      <c r="B17" s="634" t="s">
        <v>134</v>
      </c>
      <c r="C17" s="634"/>
      <c r="D17" s="634"/>
      <c r="E17" s="248"/>
      <c r="F17" s="629"/>
    </row>
    <row r="18" spans="1:10" ht="15.95" customHeight="1">
      <c r="A18" s="626"/>
      <c r="B18" s="632" t="s">
        <v>135</v>
      </c>
      <c r="C18" s="632"/>
      <c r="D18" s="632"/>
      <c r="E18" s="136"/>
      <c r="F18" s="629"/>
      <c r="G18" s="137"/>
      <c r="H18" s="138"/>
      <c r="I18" s="138"/>
      <c r="J18" s="139"/>
    </row>
    <row r="19" spans="1:10" ht="24" customHeight="1">
      <c r="A19" s="626"/>
      <c r="B19" s="633" t="s">
        <v>136</v>
      </c>
      <c r="C19" s="633"/>
      <c r="D19" s="633"/>
      <c r="E19" s="248"/>
      <c r="F19" s="629"/>
      <c r="G19" s="144"/>
      <c r="H19" s="144"/>
      <c r="I19" s="144"/>
      <c r="J19" s="144"/>
    </row>
    <row r="20" spans="1:10" ht="15.95" customHeight="1">
      <c r="A20" s="627"/>
      <c r="B20" s="636" t="s">
        <v>137</v>
      </c>
      <c r="C20" s="636"/>
      <c r="D20" s="636"/>
      <c r="E20" s="249"/>
      <c r="F20" s="630"/>
      <c r="G20" s="144"/>
      <c r="H20" s="144"/>
      <c r="I20" s="144"/>
      <c r="J20" s="144"/>
    </row>
    <row r="21" spans="1:10" ht="15.75">
      <c r="A21" s="145"/>
      <c r="B21" s="146"/>
      <c r="C21" s="146"/>
      <c r="D21" s="146"/>
      <c r="E21" s="146"/>
      <c r="F21" s="138"/>
      <c r="G21" s="138"/>
      <c r="H21" s="138"/>
      <c r="I21" s="138"/>
      <c r="J21" s="139"/>
    </row>
    <row r="22" spans="1:10" ht="15.75">
      <c r="A22" s="145"/>
      <c r="B22" s="141"/>
      <c r="C22" s="141"/>
      <c r="D22" s="141"/>
      <c r="E22" s="141"/>
      <c r="F22" s="138"/>
      <c r="G22" s="138"/>
      <c r="H22" s="138"/>
      <c r="I22" s="138"/>
      <c r="J22" s="139"/>
    </row>
    <row r="23" spans="1:10" ht="15.75">
      <c r="A23" s="145"/>
      <c r="B23" s="145"/>
      <c r="C23" s="145"/>
      <c r="D23" s="145"/>
      <c r="E23" s="145"/>
      <c r="F23" s="138"/>
      <c r="G23" s="138"/>
      <c r="H23" s="138"/>
      <c r="I23" s="138"/>
      <c r="J23" s="139"/>
    </row>
  </sheetData>
  <sheetProtection password="CFB5" sheet="1" objects="1" scenarios="1" selectLockedCells="1"/>
  <customSheetViews>
    <customSheetView guid="{99A3D5D6-7470-428F-B812-F9118A54C542}" showPageBreaks="1" showGridLines="0" fitToPage="1" printArea="1" view="pageBreakPreview">
      <selection activeCell="C12" sqref="C12:E12"/>
      <pageMargins left="0.15748031496063" right="0.23622047244094499" top="0.78" bottom="0.98425196850393704" header="0.35433070866141703" footer="0.511811023622047"/>
      <printOptions horizontalCentered="1"/>
      <pageSetup paperSize="9" scale="82" orientation="landscape" r:id="rId1"/>
      <headerFooter alignWithMargins="0"/>
    </customSheetView>
    <customSheetView guid="{A36312D6-6542-430C-9B41-AC312BBA51FD}" showPageBreaks="1" showGridLines="0" printArea="1" view="pageBreakPreview">
      <selection activeCell="C5" sqref="C5:E5"/>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1E2D7167-D6B7-4690-9A83-BF768C4223A4}" showGridLines="0">
      <selection activeCell="B75" sqref="B75:C7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7A88FC7A-7690-48AB-B789-172043AFADC8}" showGridLines="0">
      <selection activeCell="B75" sqref="B75:C75"/>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0D490C87-B003-4943-9825-ACE0B8E7CC06}" showGridLines="0">
      <selection activeCell="B75" sqref="B75:C75"/>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CD015-9A92-451A-BEF4-2BC98E3768DD}" showGridLines="0">
      <selection activeCell="C9" sqref="C9:E9"/>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44C1C443-3199-4288-884A-D16AF7B2CD69}" showGridLines="0">
      <selection activeCell="C9" sqref="C9:E9"/>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82E8A0F5-0020-4355-95CF-28601763A783}" showGridLines="0" topLeftCell="A4">
      <selection activeCell="C9" sqref="C9:E9"/>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2C64B11-1F50-45B5-B7BB-9F1DC733C833}" showGridLines="0">
      <selection activeCell="B75" sqref="B75:C75"/>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FBF18EC-8277-4311-991B-395AF21BB33B}" showGridLines="0">
      <selection activeCell="B75" sqref="B75:C75"/>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AA750348-930C-43DE-ADD0-8D60980F5013}" showGridLines="0">
      <selection activeCell="B75" sqref="B75:C75"/>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14C32814-5A59-4863-9FB1-822FBB75D7D1}" showGridLines="0">
      <selection activeCell="C5" sqref="C5:E5"/>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1F125E51-1799-42D0-B41E-DC039BB17D59}" showGridLines="0">
      <selection activeCell="B3" sqref="B3:E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70BF6F06-85BA-4CCF-BC67-75A4B6D4F833}"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A506B351-DE43-4CCA-818F-D2B51F2607AA}"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F0293E54-F213-40E3-9CCA-0BF4497345B0}" showPageBreaks="1" showGridLines="0" fitToPage="1" printArea="1" view="pageBreakPreview">
      <selection activeCell="C12" sqref="C12:E12"/>
      <pageMargins left="0.15748031496063" right="0.23622047244094499" top="0.78" bottom="0.98425196850393704" header="0.35433070866141703" footer="0.511811023622047"/>
      <printOptions horizontalCentered="1"/>
      <pageSetup paperSize="9" scale="81" orientation="landscape" r:id="rId27"/>
      <headerFooter alignWithMargins="0"/>
    </customSheetView>
  </customSheetViews>
  <mergeCells count="20">
    <mergeCell ref="A1:A20"/>
    <mergeCell ref="F1:F20"/>
    <mergeCell ref="B15:E15"/>
    <mergeCell ref="C7:E7"/>
    <mergeCell ref="C8:E8"/>
    <mergeCell ref="C9:E9"/>
    <mergeCell ref="B18:D18"/>
    <mergeCell ref="B19:D19"/>
    <mergeCell ref="B17:D17"/>
    <mergeCell ref="C6:E6"/>
    <mergeCell ref="B20:D20"/>
    <mergeCell ref="B1:E1"/>
    <mergeCell ref="B2:E2"/>
    <mergeCell ref="B3:E3"/>
    <mergeCell ref="C4:E4"/>
    <mergeCell ref="C10:E10"/>
    <mergeCell ref="C11:E11"/>
    <mergeCell ref="C12:E12"/>
    <mergeCell ref="C5:E5"/>
    <mergeCell ref="C13:E13"/>
  </mergeCells>
  <phoneticPr fontId="28" type="noConversion"/>
  <printOptions horizontalCentered="1"/>
  <pageMargins left="0.15748031496063" right="0.23622047244094499" top="0.78" bottom="0.98425196850393704" header="0.35433070866141703" footer="0.511811023622047"/>
  <pageSetup paperSize="9" scale="82" orientation="landscape" r:id="rId28"/>
  <headerFooter alignWithMargins="0"/>
  <drawing r:id="rId2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B39"/>
  <sheetViews>
    <sheetView showGridLines="0" view="pageBreakPreview" zoomScaleNormal="100" zoomScaleSheetLayoutView="100" workbookViewId="0">
      <selection activeCell="D9" sqref="D9"/>
    </sheetView>
  </sheetViews>
  <sheetFormatPr defaultColWidth="9.140625" defaultRowHeight="16.5"/>
  <cols>
    <col min="1" max="1" width="9.140625" style="27"/>
    <col min="2" max="2" width="31.85546875" style="31" customWidth="1"/>
    <col min="3" max="3" width="12.85546875" style="31" customWidth="1"/>
    <col min="4" max="4" width="55.7109375" style="31" customWidth="1"/>
    <col min="5" max="5" width="11.85546875" style="31" customWidth="1"/>
    <col min="6" max="8" width="11.85546875" style="160" customWidth="1"/>
    <col min="9" max="9" width="11.85546875" style="160" hidden="1" customWidth="1"/>
    <col min="10" max="25" width="11.85546875" style="160" customWidth="1"/>
    <col min="26" max="26" width="9.140625" style="27"/>
    <col min="27" max="27" width="15.28515625" style="27" customWidth="1"/>
    <col min="28" max="16384" width="9.140625" style="27"/>
  </cols>
  <sheetData>
    <row r="1" spans="1:28" ht="70.5" customHeight="1">
      <c r="B1" s="642" t="str">
        <f>Basic!B1</f>
        <v>Re-conductoring Package- OH01B for Reconductoring of 400 kV D/C (Twin Moose) Siliguri – Bongaigaon TL – (from Bongaigaon to Loc. No. 292) (109 km line length) under North Eastern Region Strengthening Scheme-XII.</v>
      </c>
      <c r="C1" s="642"/>
      <c r="D1" s="642"/>
      <c r="E1" s="170"/>
      <c r="F1" s="154"/>
      <c r="G1" s="159"/>
      <c r="H1" s="159"/>
      <c r="I1" s="159"/>
      <c r="J1" s="159"/>
      <c r="K1" s="159"/>
      <c r="L1" s="159"/>
      <c r="M1" s="159"/>
      <c r="N1" s="159"/>
      <c r="O1" s="159"/>
      <c r="P1" s="159"/>
      <c r="Q1" s="159"/>
      <c r="R1" s="159"/>
      <c r="S1" s="159"/>
      <c r="T1" s="159"/>
      <c r="U1" s="159"/>
      <c r="V1" s="159"/>
      <c r="W1" s="159"/>
      <c r="X1" s="159"/>
      <c r="Y1" s="159"/>
    </row>
    <row r="2" spans="1:28" ht="20.100000000000001" customHeight="1">
      <c r="B2" s="643" t="str">
        <f>Basic!A3&amp;Basic!B3</f>
        <v>Specification No. :CC-CS/1047-ER2/CD-4188/3/G7 (OH01B)</v>
      </c>
      <c r="C2" s="643"/>
      <c r="D2" s="643"/>
      <c r="E2" s="183"/>
      <c r="F2" s="31"/>
      <c r="G2" s="31"/>
      <c r="H2" s="31"/>
      <c r="I2" s="31"/>
      <c r="J2" s="31"/>
      <c r="K2" s="31"/>
      <c r="L2" s="31"/>
      <c r="M2" s="31"/>
      <c r="N2" s="31"/>
      <c r="O2" s="31"/>
      <c r="P2" s="31"/>
      <c r="Q2" s="31"/>
      <c r="R2" s="31"/>
      <c r="S2" s="31"/>
      <c r="T2" s="31"/>
      <c r="U2" s="31"/>
      <c r="V2" s="31"/>
      <c r="W2" s="31"/>
      <c r="X2" s="31"/>
      <c r="Y2" s="31"/>
      <c r="AA2" s="27" t="s">
        <v>175</v>
      </c>
      <c r="AB2" s="78">
        <v>1</v>
      </c>
    </row>
    <row r="3" spans="1:28" ht="12" customHeight="1">
      <c r="B3" s="169"/>
      <c r="C3" s="169"/>
      <c r="D3" s="169"/>
      <c r="E3" s="169"/>
      <c r="F3" s="31"/>
      <c r="G3" s="31"/>
      <c r="H3" s="31"/>
      <c r="I3" s="31"/>
      <c r="J3" s="31"/>
      <c r="K3" s="31"/>
      <c r="L3" s="31"/>
      <c r="M3" s="31"/>
      <c r="N3" s="31"/>
      <c r="O3" s="31"/>
      <c r="P3" s="31"/>
      <c r="Q3" s="31"/>
      <c r="R3" s="31"/>
      <c r="S3" s="31"/>
      <c r="T3" s="31"/>
      <c r="U3" s="31"/>
      <c r="V3" s="31"/>
      <c r="W3" s="31"/>
      <c r="X3" s="31"/>
      <c r="Y3" s="31"/>
      <c r="AA3" s="27" t="s">
        <v>176</v>
      </c>
      <c r="AB3" s="293" t="s">
        <v>10</v>
      </c>
    </row>
    <row r="4" spans="1:28" ht="49.5" customHeight="1">
      <c r="B4" s="645" t="s">
        <v>626</v>
      </c>
      <c r="C4" s="645"/>
      <c r="D4" s="482"/>
      <c r="E4" s="169"/>
      <c r="F4" s="31"/>
      <c r="G4" s="31"/>
      <c r="H4" s="31"/>
      <c r="I4" s="31">
        <f>IF(D4="Yes",1,0)</f>
        <v>0</v>
      </c>
      <c r="J4" s="31"/>
      <c r="K4" s="31"/>
      <c r="L4" s="31"/>
      <c r="M4" s="31"/>
      <c r="N4" s="31"/>
      <c r="O4" s="31"/>
      <c r="P4" s="31"/>
      <c r="Q4" s="31"/>
      <c r="R4" s="31"/>
      <c r="S4" s="31"/>
      <c r="T4" s="31"/>
      <c r="U4" s="31"/>
      <c r="V4" s="31"/>
      <c r="W4" s="31"/>
      <c r="X4" s="31"/>
      <c r="Y4" s="31"/>
      <c r="AB4" s="78"/>
    </row>
    <row r="5" spans="1:28" ht="37.15" customHeight="1">
      <c r="B5" s="645" t="str">
        <f>IF(I4=1,"Name of the Designated Authority of GoI under Public  Procurement Policy for MSE Order 2012","" )</f>
        <v/>
      </c>
      <c r="C5" s="645"/>
      <c r="D5" s="331"/>
      <c r="E5" s="169"/>
      <c r="F5" s="31"/>
      <c r="G5" s="31"/>
      <c r="H5" s="31"/>
      <c r="I5" s="31">
        <f>IF(D11="Yes",1,0)</f>
        <v>1</v>
      </c>
      <c r="J5" s="31"/>
      <c r="K5" s="31"/>
      <c r="L5" s="31"/>
      <c r="M5" s="31"/>
      <c r="N5" s="31"/>
      <c r="O5" s="31"/>
      <c r="P5" s="31"/>
      <c r="Q5" s="31"/>
      <c r="R5" s="31"/>
      <c r="S5" s="31"/>
      <c r="T5" s="31"/>
      <c r="U5" s="31"/>
      <c r="V5" s="31"/>
      <c r="W5" s="31"/>
      <c r="X5" s="31"/>
      <c r="Y5" s="31"/>
      <c r="AB5" s="78"/>
    </row>
    <row r="6" spans="1:28" ht="10.9" customHeight="1">
      <c r="B6" s="481"/>
      <c r="C6" s="481"/>
      <c r="D6" s="481"/>
      <c r="E6" s="169"/>
      <c r="F6" s="31"/>
      <c r="G6" s="31"/>
      <c r="H6" s="31"/>
      <c r="I6" s="31"/>
      <c r="J6" s="31"/>
      <c r="K6" s="31"/>
      <c r="L6" s="31"/>
      <c r="M6" s="31"/>
      <c r="N6" s="31"/>
      <c r="O6" s="31"/>
      <c r="P6" s="31"/>
      <c r="Q6" s="31"/>
      <c r="R6" s="31"/>
      <c r="S6" s="31"/>
      <c r="T6" s="31"/>
      <c r="U6" s="31"/>
      <c r="V6" s="31"/>
      <c r="W6" s="31"/>
      <c r="X6" s="31"/>
      <c r="Y6" s="31"/>
      <c r="AB6" s="78"/>
    </row>
    <row r="7" spans="1:28" ht="5.45" customHeight="1">
      <c r="B7" s="481"/>
      <c r="C7" s="481"/>
      <c r="D7" s="481"/>
      <c r="E7" s="169"/>
      <c r="F7" s="31"/>
      <c r="G7" s="31"/>
      <c r="H7" s="31"/>
      <c r="I7" s="31"/>
      <c r="J7" s="31"/>
      <c r="K7" s="31"/>
      <c r="L7" s="31"/>
      <c r="M7" s="31"/>
      <c r="N7" s="31"/>
      <c r="O7" s="31"/>
      <c r="P7" s="31"/>
      <c r="Q7" s="31"/>
      <c r="R7" s="31"/>
      <c r="S7" s="31"/>
      <c r="T7" s="31"/>
      <c r="U7" s="31"/>
      <c r="V7" s="31"/>
      <c r="W7" s="31"/>
      <c r="X7" s="31"/>
      <c r="Y7" s="31"/>
      <c r="AB7" s="78"/>
    </row>
    <row r="8" spans="1:28" ht="12" customHeight="1">
      <c r="B8" s="34"/>
      <c r="C8" s="34"/>
      <c r="F8" s="31"/>
      <c r="G8" s="31"/>
      <c r="H8" s="31"/>
      <c r="I8" s="31"/>
      <c r="J8" s="31"/>
      <c r="K8" s="31"/>
      <c r="L8" s="31"/>
      <c r="M8" s="31"/>
      <c r="N8" s="31"/>
      <c r="O8" s="31"/>
      <c r="P8" s="31"/>
      <c r="Q8" s="31"/>
      <c r="R8" s="31"/>
      <c r="S8" s="31"/>
      <c r="T8" s="31"/>
      <c r="U8" s="31"/>
      <c r="V8" s="31"/>
      <c r="W8" s="31"/>
      <c r="X8" s="31"/>
      <c r="Y8" s="31"/>
    </row>
    <row r="9" spans="1:28" s="26" customFormat="1" ht="43.5" customHeight="1">
      <c r="B9" s="171" t="s">
        <v>177</v>
      </c>
      <c r="C9" s="55"/>
      <c r="D9" s="185" t="s">
        <v>176</v>
      </c>
      <c r="F9" s="60"/>
      <c r="G9" s="60"/>
      <c r="H9" s="60"/>
      <c r="I9" s="60"/>
      <c r="J9" s="60"/>
      <c r="K9" s="60"/>
      <c r="L9" s="60"/>
      <c r="M9" s="60"/>
      <c r="N9" s="60"/>
      <c r="O9" s="60"/>
      <c r="P9" s="60"/>
      <c r="Q9" s="60"/>
      <c r="R9" s="60"/>
      <c r="S9" s="60"/>
      <c r="U9" s="60"/>
      <c r="V9" s="60"/>
      <c r="W9" s="60"/>
      <c r="X9" s="60"/>
      <c r="Y9" s="60"/>
      <c r="AA9" s="60">
        <f>IF(D9= "Sole Bidder", 0, D10)</f>
        <v>0</v>
      </c>
    </row>
    <row r="10" spans="1:28" ht="25.9" customHeight="1">
      <c r="A10" s="184"/>
      <c r="B10" s="171" t="str">
        <f>IF(D9= "JV (Joint Venture)", "Total Nos. of  Partners in the JV [excluding the Lead Partner]", "")</f>
        <v>Total Nos. of  Partners in the JV [excluding the Lead Partner]</v>
      </c>
      <c r="C10" s="54"/>
      <c r="D10" s="185"/>
    </row>
    <row r="11" spans="1:28" ht="34.5" hidden="1" customHeight="1">
      <c r="B11" s="646" t="str">
        <f>IF(D9= "JV (Joint Venture)", "Whether other partner of the JV is MSE or not   
[Select from drop down menu]", "")</f>
        <v>Whether other partner of the JV is MSE or not   
[Select from drop down menu]</v>
      </c>
      <c r="C11" s="646"/>
      <c r="D11" s="185" t="s">
        <v>612</v>
      </c>
    </row>
    <row r="12" spans="1:28" ht="19.5" customHeight="1">
      <c r="B12" s="161"/>
      <c r="C12" s="161"/>
      <c r="D12" s="492"/>
    </row>
    <row r="13" spans="1:28" ht="20.100000000000001" customHeight="1">
      <c r="B13" s="172" t="str">
        <f>IF(D9= "Sole Bidder", "Name of Sole Bidder", "Name of Lead Partner")</f>
        <v>Name of Lead Partner</v>
      </c>
      <c r="C13" s="173"/>
      <c r="D13" s="331"/>
    </row>
    <row r="14" spans="1:28" ht="20.100000000000001" customHeight="1">
      <c r="B14" s="174" t="str">
        <f>IF(D9= "Sole Bidder", "Address of Sole Bidder", "Address of Lead Partner")</f>
        <v>Address of Lead Partner</v>
      </c>
      <c r="C14" s="175"/>
      <c r="D14" s="331"/>
    </row>
    <row r="15" spans="1:28" ht="20.100000000000001" customHeight="1">
      <c r="B15" s="176"/>
      <c r="C15" s="177"/>
      <c r="D15" s="331"/>
    </row>
    <row r="16" spans="1:28" ht="20.100000000000001" customHeight="1">
      <c r="B16" s="178"/>
      <c r="C16" s="179"/>
      <c r="D16" s="331"/>
    </row>
    <row r="17" spans="2:6" ht="20.100000000000001" customHeight="1"/>
    <row r="18" spans="2:6" ht="20.100000000000001" customHeight="1">
      <c r="B18" s="172" t="str">
        <f>IF(D10=1,"Other Partner",IF(D10="2 or More","Other Partner-1",""))</f>
        <v/>
      </c>
      <c r="C18" s="173"/>
      <c r="D18" s="331"/>
      <c r="F18" s="226"/>
    </row>
    <row r="19" spans="2:6" ht="20.100000000000001" customHeight="1">
      <c r="B19" s="174" t="str">
        <f>IF(D10=1,"Address of other Partner",IF(D10="2 or More","Address of other Partner - 1",""))</f>
        <v/>
      </c>
      <c r="C19" s="175"/>
      <c r="D19" s="331"/>
    </row>
    <row r="20" spans="2:6" ht="20.100000000000001" customHeight="1">
      <c r="B20" s="176"/>
      <c r="C20" s="177"/>
      <c r="D20" s="331"/>
    </row>
    <row r="21" spans="2:6" ht="20.100000000000001" customHeight="1">
      <c r="B21" s="178"/>
      <c r="C21" s="179"/>
      <c r="D21" s="331"/>
    </row>
    <row r="22" spans="2:6" ht="20.100000000000001" customHeight="1"/>
    <row r="23" spans="2:6" ht="20.100000000000001" customHeight="1">
      <c r="B23" s="172" t="s">
        <v>11</v>
      </c>
      <c r="C23" s="173"/>
      <c r="D23" s="331" t="s">
        <v>537</v>
      </c>
    </row>
    <row r="24" spans="2:6" ht="20.100000000000001" customHeight="1">
      <c r="B24" s="174" t="s">
        <v>12</v>
      </c>
      <c r="C24" s="175"/>
      <c r="D24" s="331" t="s">
        <v>537</v>
      </c>
    </row>
    <row r="25" spans="2:6" ht="20.100000000000001" customHeight="1">
      <c r="B25" s="176"/>
      <c r="C25" s="177"/>
      <c r="D25" s="331" t="s">
        <v>537</v>
      </c>
    </row>
    <row r="26" spans="2:6" ht="20.100000000000001" customHeight="1">
      <c r="B26" s="178"/>
      <c r="C26" s="179"/>
      <c r="D26" s="331" t="s">
        <v>537</v>
      </c>
    </row>
    <row r="27" spans="2:6" ht="20.100000000000001" customHeight="1">
      <c r="B27" s="115"/>
      <c r="C27" s="115"/>
      <c r="D27" s="166"/>
    </row>
    <row r="28" spans="2:6" ht="39" hidden="1" customHeight="1">
      <c r="B28" s="644" t="s">
        <v>300</v>
      </c>
      <c r="C28" s="644"/>
      <c r="D28" s="157" t="s">
        <v>521</v>
      </c>
      <c r="E28" s="234" t="str">
        <f>IF(OR(D28="Yes",D28="No",D28="")=TRUE, "", "In Correct Entry")</f>
        <v/>
      </c>
    </row>
    <row r="29" spans="2:6" ht="19.5" hidden="1" customHeight="1">
      <c r="B29" s="644" t="s">
        <v>299</v>
      </c>
      <c r="C29" s="644"/>
      <c r="D29" s="331"/>
      <c r="E29" s="230"/>
    </row>
    <row r="30" spans="2:6" ht="19.5" hidden="1" customHeight="1">
      <c r="B30" s="644"/>
      <c r="C30" s="644"/>
      <c r="D30" s="240"/>
    </row>
    <row r="31" spans="2:6" ht="20.100000000000001" customHeight="1">
      <c r="B31" s="115"/>
      <c r="C31" s="115"/>
    </row>
    <row r="32" spans="2:6" ht="21" customHeight="1">
      <c r="B32" s="180" t="s">
        <v>181</v>
      </c>
      <c r="C32" s="181"/>
      <c r="D32" s="331"/>
    </row>
    <row r="33" spans="2:5" ht="21" customHeight="1">
      <c r="B33" s="180" t="s">
        <v>182</v>
      </c>
      <c r="C33" s="181"/>
      <c r="D33" s="355"/>
    </row>
    <row r="34" spans="2:5" ht="21" customHeight="1">
      <c r="B34" s="182"/>
      <c r="C34" s="182"/>
      <c r="D34" s="40"/>
    </row>
    <row r="35" spans="2:5" ht="21" customHeight="1">
      <c r="B35" s="180" t="s">
        <v>6</v>
      </c>
      <c r="C35" s="181"/>
      <c r="D35" s="233"/>
      <c r="E35" s="160"/>
    </row>
    <row r="36" spans="2:5" ht="21" customHeight="1">
      <c r="B36" s="180" t="s">
        <v>7</v>
      </c>
      <c r="C36" s="181"/>
      <c r="D36" s="355"/>
      <c r="E36" s="160"/>
    </row>
    <row r="37" spans="2:5">
      <c r="B37" s="640" t="s">
        <v>627</v>
      </c>
      <c r="C37" s="640"/>
      <c r="D37" s="640"/>
      <c r="E37" s="160"/>
    </row>
    <row r="38" spans="2:5">
      <c r="B38" s="641"/>
      <c r="C38" s="641"/>
      <c r="D38" s="641"/>
    </row>
    <row r="39" spans="2:5">
      <c r="B39" s="641"/>
      <c r="C39" s="641"/>
      <c r="D39" s="641"/>
    </row>
  </sheetData>
  <sheetProtection password="EE0B" sheet="1" objects="1" scenarios="1" selectLockedCells="1"/>
  <customSheetViews>
    <customSheetView guid="{99A3D5D6-7470-428F-B812-F9118A54C542}" showPageBreaks="1" showGridLines="0" printArea="1" hiddenRows="1" hiddenColumns="1" state="hidden" view="pageBreakPreview">
      <selection activeCell="D9" sqref="D9"/>
      <pageMargins left="0.75" right="0.64" top="0.55000000000000004" bottom="0.46" header="0.4" footer="0.33"/>
      <pageSetup orientation="portrait" r:id="rId1"/>
      <headerFooter alignWithMargins="0"/>
    </customSheetView>
    <customSheetView guid="{A36312D6-6542-430C-9B41-AC312BBA51FD}" showPageBreaks="1" showGridLines="0" printArea="1" hiddenRows="1" hiddenColumns="1" view="pageBreakPreview">
      <selection activeCell="D4" sqref="D4"/>
      <pageMargins left="0.75" right="0.64" top="0.55000000000000004" bottom="0.46" header="0.4" footer="0.33"/>
      <pageSetup orientation="portrait" r:id="rId2"/>
      <headerFooter alignWithMargins="0"/>
    </customSheetView>
    <customSheetView guid="{1E2D7167-D6B7-4690-9A83-BF768C4223A4}" showPageBreaks="1" showGridLines="0" printArea="1" hiddenRows="1" view="pageBreakPreview" topLeftCell="A4">
      <selection activeCell="D6" sqref="D6"/>
      <pageMargins left="0.75" right="0.64" top="0.55000000000000004" bottom="0.46" header="0.4" footer="0.33"/>
      <pageSetup orientation="portrait" r:id="rId3"/>
      <headerFooter alignWithMargins="0"/>
    </customSheetView>
    <customSheetView guid="{7A88FC7A-7690-48AB-B789-172043AFADC8}" showPageBreaks="1" showGridLines="0" printArea="1" hiddenRows="1" view="pageBreakPreview" topLeftCell="A16">
      <selection activeCell="D31" sqref="D31"/>
      <pageMargins left="0.75" right="0.64" top="0.55000000000000004" bottom="0.46" header="0.4" footer="0.33"/>
      <pageSetup orientation="portrait" r:id="rId4"/>
      <headerFooter alignWithMargins="0"/>
    </customSheetView>
    <customSheetView guid="{0D490C87-B003-4943-9825-ACE0B8E7CC06}" showPageBreaks="1" showGridLines="0" printArea="1" hiddenRows="1" view="pageBreakPreview" topLeftCell="A13">
      <selection activeCell="B75" sqref="B75:C75"/>
      <pageMargins left="0.75" right="0.64" top="0.55000000000000004" bottom="0.46" header="0.4" footer="0.33"/>
      <pageSetup orientation="portrait" r:id="rId5"/>
      <headerFooter alignWithMargins="0"/>
    </customSheetView>
    <customSheetView guid="{CB7CD015-9A92-451A-BEF4-2BC98E3768DD}" showPageBreaks="1" showGridLines="0" printArea="1" hiddenRows="1" view="pageBreakPreview" topLeftCell="A4">
      <selection activeCell="D6" sqref="D6"/>
      <pageMargins left="0.75" right="0.64" top="0.55000000000000004" bottom="0.46" header="0.4" footer="0.33"/>
      <pageSetup orientation="portrait" r:id="rId6"/>
      <headerFooter alignWithMargins="0"/>
    </customSheetView>
    <customSheetView guid="{44C1C443-3199-4288-884A-D16AF7B2CD69}" showPageBreaks="1" showGridLines="0" printArea="1" hiddenRows="1" view="pageBreakPreview" topLeftCell="A4">
      <selection activeCell="D6" sqref="D6"/>
      <pageMargins left="0.75" right="0.64" top="0.55000000000000004" bottom="0.46" header="0.4" footer="0.33"/>
      <pageSetup orientation="portrait" r:id="rId7"/>
      <headerFooter alignWithMargins="0"/>
    </customSheetView>
    <customSheetView guid="{82E8A0F5-0020-4355-95CF-28601763A783}" showPageBreaks="1" showGridLines="0" printArea="1" hiddenRows="1" view="pageBreakPreview">
      <selection activeCell="D31" sqref="D31"/>
      <pageMargins left="0.75" right="0.64" top="0.55000000000000004" bottom="0.46" header="0.4" footer="0.33"/>
      <pageSetup orientation="portrait" r:id="rId8"/>
      <headerFooter alignWithMargins="0"/>
    </customSheetView>
    <customSheetView guid="{240327DD-375F-45D4-BA52-89AFD79FE6A1}" showPageBreaks="1" showGridLines="0" printArea="1" hiddenRows="1" view="pageBreakPreview" topLeftCell="A19">
      <selection activeCell="D6" sqref="D6"/>
      <pageMargins left="0.75" right="0.64" top="0.55000000000000004" bottom="0.46" header="0.4" footer="0.33"/>
      <pageSetup orientation="portrait" r:id="rId9"/>
      <headerFooter alignWithMargins="0"/>
    </customSheetView>
    <customSheetView guid="{DC28ED1E-3E35-4094-9C2B-5C0A1C1D459C}" showGridLines="0" hiddenRows="1">
      <selection activeCell="D6" sqref="D6"/>
      <pageMargins left="0.75" right="0.64" top="0.55000000000000004" bottom="0.46" header="0.4" footer="0.33"/>
      <pageSetup orientation="portrait" r:id="rId10"/>
      <headerFooter alignWithMargins="0"/>
    </customSheetView>
    <customSheetView guid="{7A9EA6D6-4DDF-43D9-92E6-C6AFAD14E266}" showGridLines="0" hiddenRows="1">
      <selection activeCell="D6" sqref="D6"/>
      <pageMargins left="0.75" right="0.64" top="0.55000000000000004" bottom="0.46" header="0.4" footer="0.33"/>
      <pageSetup orientation="portrait" r:id="rId11"/>
      <headerFooter alignWithMargins="0"/>
    </customSheetView>
    <customSheetView guid="{43BCBF1E-CDCF-4541-8D79-87EDCECBC1FD}" scale="90" showGridLines="0">
      <selection activeCell="D14" sqref="D14"/>
      <pageMargins left="0.75" right="0.64" top="0.55000000000000004" bottom="0.46" header="0.4" footer="0.33"/>
      <pageSetup orientation="portrait" r:id="rId12"/>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3"/>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4"/>
      <headerFooter alignWithMargins="0"/>
    </customSheetView>
    <customSheetView guid="{8E7B022F-1113-4BA2-B2BA-8EDBE02A2557}" showGridLines="0" showRuler="0">
      <selection activeCell="D6" sqref="D6"/>
      <pageMargins left="0.75" right="0.64" top="0.69" bottom="0.46" header="0.4" footer="0.33"/>
      <pageSetup orientation="portrait" r:id="rId15"/>
      <headerFooter alignWithMargins="0"/>
    </customSheetView>
    <customSheetView guid="{CD4CA1A8-824A-452F-BDBA-32A47C1B3013}" showGridLines="0">
      <selection activeCell="D6" sqref="D6"/>
      <pageMargins left="0.75" right="0.64" top="0.55000000000000004" bottom="0.46" header="0.4" footer="0.33"/>
      <pageSetup orientation="portrait" r:id="rId16"/>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7"/>
      <headerFooter alignWithMargins="0"/>
    </customSheetView>
    <customSheetView guid="{F9FE2C60-2849-4C32-B532-2B1A89FFA9CD}" showGridLines="0" hiddenRows="1">
      <selection activeCell="D6" sqref="D6"/>
      <pageMargins left="0.75" right="0.64" top="0.55000000000000004" bottom="0.46" header="0.4" footer="0.33"/>
      <pageSetup orientation="portrait" r:id="rId18"/>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19"/>
      <headerFooter alignWithMargins="0"/>
    </customSheetView>
    <customSheetView guid="{82C64B11-1F50-45B5-B7BB-9F1DC733C833}" showPageBreaks="1" showGridLines="0" printArea="1" hiddenRows="1" view="pageBreakPreview" topLeftCell="A13">
      <selection activeCell="B75" sqref="B75:C75"/>
      <pageMargins left="0.75" right="0.64" top="0.55000000000000004" bottom="0.46" header="0.4" footer="0.33"/>
      <pageSetup orientation="portrait" r:id="rId20"/>
      <headerFooter alignWithMargins="0"/>
    </customSheetView>
    <customSheetView guid="{CFBF18EC-8277-4311-991B-395AF21BB33B}" showPageBreaks="1" showGridLines="0" printArea="1" hiddenRows="1" view="pageBreakPreview" topLeftCell="A4">
      <selection activeCell="D6" sqref="D6"/>
      <pageMargins left="0.75" right="0.64" top="0.55000000000000004" bottom="0.46" header="0.4" footer="0.33"/>
      <pageSetup orientation="portrait" r:id="rId21"/>
      <headerFooter alignWithMargins="0"/>
    </customSheetView>
    <customSheetView guid="{AA750348-930C-43DE-ADD0-8D60980F5013}" showPageBreaks="1" showGridLines="0" printArea="1" hiddenRows="1" view="pageBreakPreview" topLeftCell="A4">
      <selection activeCell="D6" sqref="D6"/>
      <pageMargins left="0.75" right="0.64" top="0.55000000000000004" bottom="0.46" header="0.4" footer="0.33"/>
      <pageSetup orientation="portrait" r:id="rId22"/>
      <headerFooter alignWithMargins="0"/>
    </customSheetView>
    <customSheetView guid="{14C32814-5A59-4863-9FB1-822FBB75D7D1}" showPageBreaks="1" showGridLines="0" printArea="1" hiddenRows="1" view="pageBreakPreview" topLeftCell="A6">
      <selection activeCell="D35" sqref="D35"/>
      <pageMargins left="0.75" right="0.64" top="0.55000000000000004" bottom="0.46" header="0.4" footer="0.33"/>
      <pageSetup orientation="portrait" r:id="rId23"/>
      <headerFooter alignWithMargins="0"/>
    </customSheetView>
    <customSheetView guid="{1F125E51-1799-42D0-B41E-DC039BB17D59}" showPageBreaks="1" showGridLines="0" printArea="1" hiddenRows="1" hiddenColumns="1" view="pageBreakPreview">
      <selection activeCell="D4" sqref="D4"/>
      <pageMargins left="0.75" right="0.64" top="0.55000000000000004" bottom="0.46" header="0.4" footer="0.33"/>
      <pageSetup orientation="portrait" r:id="rId24"/>
      <headerFooter alignWithMargins="0"/>
    </customSheetView>
    <customSheetView guid="{70BF6F06-85BA-4CCF-BC67-75A4B6D4F833}" showPageBreaks="1" showGridLines="0" printArea="1" hiddenRows="1" hiddenColumns="1" view="pageBreakPreview">
      <selection activeCell="D4" sqref="D4"/>
      <pageMargins left="0.75" right="0.64" top="0.55000000000000004" bottom="0.46" header="0.4" footer="0.33"/>
      <pageSetup orientation="portrait" r:id="rId25"/>
      <headerFooter alignWithMargins="0"/>
    </customSheetView>
    <customSheetView guid="{A506B351-DE43-4CCA-818F-D2B51F2607AA}" showPageBreaks="1" showGridLines="0" printArea="1" hiddenRows="1" hiddenColumns="1" view="pageBreakPreview">
      <selection activeCell="D9" sqref="D9"/>
      <pageMargins left="0.75" right="0.64" top="0.55000000000000004" bottom="0.46" header="0.4" footer="0.33"/>
      <pageSetup orientation="portrait" r:id="rId26"/>
      <headerFooter alignWithMargins="0"/>
    </customSheetView>
    <customSheetView guid="{F0293E54-F213-40E3-9CCA-0BF4497345B0}" showPageBreaks="1" showGridLines="0" printArea="1" hiddenRows="1" hiddenColumns="1" state="hidden" view="pageBreakPreview">
      <selection activeCell="D9" sqref="D9"/>
      <pageMargins left="0.75" right="0.64" top="0.55000000000000004" bottom="0.46" header="0.4" footer="0.33"/>
      <pageSetup orientation="portrait" r:id="rId27"/>
      <headerFooter alignWithMargins="0"/>
    </customSheetView>
  </customSheetViews>
  <mergeCells count="8">
    <mergeCell ref="B37:D39"/>
    <mergeCell ref="B1:D1"/>
    <mergeCell ref="B2:D2"/>
    <mergeCell ref="B29:C30"/>
    <mergeCell ref="B28:C28"/>
    <mergeCell ref="B4:C4"/>
    <mergeCell ref="B5:C5"/>
    <mergeCell ref="B11:C11"/>
  </mergeCells>
  <phoneticPr fontId="6" type="noConversion"/>
  <conditionalFormatting sqref="B23:C27 D27">
    <cfRule type="expression" dxfId="37" priority="3" stopIfTrue="1">
      <formula>$AA$9&lt;2</formula>
    </cfRule>
  </conditionalFormatting>
  <conditionalFormatting sqref="B18:C21">
    <cfRule type="expression" dxfId="36" priority="4" stopIfTrue="1">
      <formula>$AA$9&lt;1</formula>
    </cfRule>
  </conditionalFormatting>
  <conditionalFormatting sqref="D12">
    <cfRule type="expression" dxfId="35" priority="5" stopIfTrue="1">
      <formula>$AA$9=0</formula>
    </cfRule>
  </conditionalFormatting>
  <conditionalFormatting sqref="B10:D10">
    <cfRule type="expression" dxfId="34" priority="6" stopIfTrue="1">
      <formula>$D$9="Sole Bidder"</formula>
    </cfRule>
  </conditionalFormatting>
  <conditionalFormatting sqref="B29:D30">
    <cfRule type="expression" dxfId="33" priority="7" stopIfTrue="1">
      <formula>$D$28="No"</formula>
    </cfRule>
  </conditionalFormatting>
  <conditionalFormatting sqref="D22">
    <cfRule type="expression" dxfId="32" priority="2">
      <formula>$D$9="Sole Bidder"</formula>
    </cfRule>
  </conditionalFormatting>
  <conditionalFormatting sqref="D11">
    <cfRule type="expression" dxfId="31" priority="1" stopIfTrue="1">
      <formula>$D$9="Sole Bidder"</formula>
    </cfRule>
  </conditionalFormatting>
  <dataValidations count="3">
    <dataValidation type="list" allowBlank="1" showInputMessage="1" showErrorMessage="1" sqref="D9">
      <formula1>$AA$2:$AA$3</formula1>
    </dataValidation>
    <dataValidation type="list" allowBlank="1" showInputMessage="1" showErrorMessage="1" sqref="D10">
      <formula1>$AB$2:$AB$3</formula1>
    </dataValidation>
    <dataValidation type="list" allowBlank="1" showInputMessage="1" showErrorMessage="1" sqref="D28 D4 D11">
      <formula1>"Yes, No"</formula1>
    </dataValidation>
  </dataValidations>
  <pageMargins left="0.75" right="0.64" top="0.55000000000000004" bottom="0.46" header="0.4" footer="0.33"/>
  <pageSetup orientation="portrait" r:id="rId28"/>
  <headerFooter alignWithMargins="0"/>
  <drawing r:id="rId29"/>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16"/>
  </sheetPr>
  <dimension ref="A1:J35"/>
  <sheetViews>
    <sheetView view="pageBreakPreview" topLeftCell="B1" zoomScaleNormal="100" zoomScaleSheetLayoutView="100" workbookViewId="0">
      <selection activeCell="C9" sqref="C9"/>
    </sheetView>
  </sheetViews>
  <sheetFormatPr defaultRowHeight="15.75"/>
  <cols>
    <col min="1" max="1" width="9.140625" style="524" hidden="1" customWidth="1"/>
    <col min="2" max="2" width="62.28515625" style="524" customWidth="1"/>
    <col min="3" max="3" width="45.85546875" style="524" customWidth="1"/>
    <col min="4" max="4" width="9.140625" style="524" hidden="1" customWidth="1"/>
    <col min="5" max="5" width="54.85546875" style="524" hidden="1" customWidth="1"/>
    <col min="6" max="6" width="54.7109375" style="524" hidden="1" customWidth="1"/>
    <col min="7" max="7" width="44.85546875" style="524" hidden="1" customWidth="1"/>
    <col min="8" max="8" width="10.28515625" style="524" hidden="1" customWidth="1"/>
    <col min="9" max="10" width="9.140625" style="524" hidden="1" customWidth="1"/>
    <col min="11" max="12" width="0" style="524" hidden="1" customWidth="1"/>
    <col min="13" max="256" width="9.140625" style="524"/>
    <col min="257" max="257" width="0" style="524" hidden="1" customWidth="1"/>
    <col min="258" max="258" width="74.5703125" style="524" customWidth="1"/>
    <col min="259" max="259" width="46.7109375" style="524" customWidth="1"/>
    <col min="260" max="260" width="9.140625" style="524"/>
    <col min="261" max="261" width="54.85546875" style="524" customWidth="1"/>
    <col min="262" max="262" width="54.7109375" style="524" customWidth="1"/>
    <col min="263" max="263" width="44.85546875" style="524" customWidth="1"/>
    <col min="264" max="264" width="10.28515625" style="524" customWidth="1"/>
    <col min="265" max="512" width="9.140625" style="524"/>
    <col min="513" max="513" width="0" style="524" hidden="1" customWidth="1"/>
    <col min="514" max="514" width="74.5703125" style="524" customWidth="1"/>
    <col min="515" max="515" width="46.7109375" style="524" customWidth="1"/>
    <col min="516" max="516" width="9.140625" style="524"/>
    <col min="517" max="517" width="54.85546875" style="524" customWidth="1"/>
    <col min="518" max="518" width="54.7109375" style="524" customWidth="1"/>
    <col min="519" max="519" width="44.85546875" style="524" customWidth="1"/>
    <col min="520" max="520" width="10.28515625" style="524" customWidth="1"/>
    <col min="521" max="768" width="9.140625" style="524"/>
    <col min="769" max="769" width="0" style="524" hidden="1" customWidth="1"/>
    <col min="770" max="770" width="74.5703125" style="524" customWidth="1"/>
    <col min="771" max="771" width="46.7109375" style="524" customWidth="1"/>
    <col min="772" max="772" width="9.140625" style="524"/>
    <col min="773" max="773" width="54.85546875" style="524" customWidth="1"/>
    <col min="774" max="774" width="54.7109375" style="524" customWidth="1"/>
    <col min="775" max="775" width="44.85546875" style="524" customWidth="1"/>
    <col min="776" max="776" width="10.28515625" style="524" customWidth="1"/>
    <col min="777" max="1024" width="9.140625" style="524"/>
    <col min="1025" max="1025" width="0" style="524" hidden="1" customWidth="1"/>
    <col min="1026" max="1026" width="74.5703125" style="524" customWidth="1"/>
    <col min="1027" max="1027" width="46.7109375" style="524" customWidth="1"/>
    <col min="1028" max="1028" width="9.140625" style="524"/>
    <col min="1029" max="1029" width="54.85546875" style="524" customWidth="1"/>
    <col min="1030" max="1030" width="54.7109375" style="524" customWidth="1"/>
    <col min="1031" max="1031" width="44.85546875" style="524" customWidth="1"/>
    <col min="1032" max="1032" width="10.28515625" style="524" customWidth="1"/>
    <col min="1033" max="1280" width="9.140625" style="524"/>
    <col min="1281" max="1281" width="0" style="524" hidden="1" customWidth="1"/>
    <col min="1282" max="1282" width="74.5703125" style="524" customWidth="1"/>
    <col min="1283" max="1283" width="46.7109375" style="524" customWidth="1"/>
    <col min="1284" max="1284" width="9.140625" style="524"/>
    <col min="1285" max="1285" width="54.85546875" style="524" customWidth="1"/>
    <col min="1286" max="1286" width="54.7109375" style="524" customWidth="1"/>
    <col min="1287" max="1287" width="44.85546875" style="524" customWidth="1"/>
    <col min="1288" max="1288" width="10.28515625" style="524" customWidth="1"/>
    <col min="1289" max="1536" width="9.140625" style="524"/>
    <col min="1537" max="1537" width="0" style="524" hidden="1" customWidth="1"/>
    <col min="1538" max="1538" width="74.5703125" style="524" customWidth="1"/>
    <col min="1539" max="1539" width="46.7109375" style="524" customWidth="1"/>
    <col min="1540" max="1540" width="9.140625" style="524"/>
    <col min="1541" max="1541" width="54.85546875" style="524" customWidth="1"/>
    <col min="1542" max="1542" width="54.7109375" style="524" customWidth="1"/>
    <col min="1543" max="1543" width="44.85546875" style="524" customWidth="1"/>
    <col min="1544" max="1544" width="10.28515625" style="524" customWidth="1"/>
    <col min="1545" max="1792" width="9.140625" style="524"/>
    <col min="1793" max="1793" width="0" style="524" hidden="1" customWidth="1"/>
    <col min="1794" max="1794" width="74.5703125" style="524" customWidth="1"/>
    <col min="1795" max="1795" width="46.7109375" style="524" customWidth="1"/>
    <col min="1796" max="1796" width="9.140625" style="524"/>
    <col min="1797" max="1797" width="54.85546875" style="524" customWidth="1"/>
    <col min="1798" max="1798" width="54.7109375" style="524" customWidth="1"/>
    <col min="1799" max="1799" width="44.85546875" style="524" customWidth="1"/>
    <col min="1800" max="1800" width="10.28515625" style="524" customWidth="1"/>
    <col min="1801" max="2048" width="9.140625" style="524"/>
    <col min="2049" max="2049" width="0" style="524" hidden="1" customWidth="1"/>
    <col min="2050" max="2050" width="74.5703125" style="524" customWidth="1"/>
    <col min="2051" max="2051" width="46.7109375" style="524" customWidth="1"/>
    <col min="2052" max="2052" width="9.140625" style="524"/>
    <col min="2053" max="2053" width="54.85546875" style="524" customWidth="1"/>
    <col min="2054" max="2054" width="54.7109375" style="524" customWidth="1"/>
    <col min="2055" max="2055" width="44.85546875" style="524" customWidth="1"/>
    <col min="2056" max="2056" width="10.28515625" style="524" customWidth="1"/>
    <col min="2057" max="2304" width="9.140625" style="524"/>
    <col min="2305" max="2305" width="0" style="524" hidden="1" customWidth="1"/>
    <col min="2306" max="2306" width="74.5703125" style="524" customWidth="1"/>
    <col min="2307" max="2307" width="46.7109375" style="524" customWidth="1"/>
    <col min="2308" max="2308" width="9.140625" style="524"/>
    <col min="2309" max="2309" width="54.85546875" style="524" customWidth="1"/>
    <col min="2310" max="2310" width="54.7109375" style="524" customWidth="1"/>
    <col min="2311" max="2311" width="44.85546875" style="524" customWidth="1"/>
    <col min="2312" max="2312" width="10.28515625" style="524" customWidth="1"/>
    <col min="2313" max="2560" width="9.140625" style="524"/>
    <col min="2561" max="2561" width="0" style="524" hidden="1" customWidth="1"/>
    <col min="2562" max="2562" width="74.5703125" style="524" customWidth="1"/>
    <col min="2563" max="2563" width="46.7109375" style="524" customWidth="1"/>
    <col min="2564" max="2564" width="9.140625" style="524"/>
    <col min="2565" max="2565" width="54.85546875" style="524" customWidth="1"/>
    <col min="2566" max="2566" width="54.7109375" style="524" customWidth="1"/>
    <col min="2567" max="2567" width="44.85546875" style="524" customWidth="1"/>
    <col min="2568" max="2568" width="10.28515625" style="524" customWidth="1"/>
    <col min="2569" max="2816" width="9.140625" style="524"/>
    <col min="2817" max="2817" width="0" style="524" hidden="1" customWidth="1"/>
    <col min="2818" max="2818" width="74.5703125" style="524" customWidth="1"/>
    <col min="2819" max="2819" width="46.7109375" style="524" customWidth="1"/>
    <col min="2820" max="2820" width="9.140625" style="524"/>
    <col min="2821" max="2821" width="54.85546875" style="524" customWidth="1"/>
    <col min="2822" max="2822" width="54.7109375" style="524" customWidth="1"/>
    <col min="2823" max="2823" width="44.85546875" style="524" customWidth="1"/>
    <col min="2824" max="2824" width="10.28515625" style="524" customWidth="1"/>
    <col min="2825" max="3072" width="9.140625" style="524"/>
    <col min="3073" max="3073" width="0" style="524" hidden="1" customWidth="1"/>
    <col min="3074" max="3074" width="74.5703125" style="524" customWidth="1"/>
    <col min="3075" max="3075" width="46.7109375" style="524" customWidth="1"/>
    <col min="3076" max="3076" width="9.140625" style="524"/>
    <col min="3077" max="3077" width="54.85546875" style="524" customWidth="1"/>
    <col min="3078" max="3078" width="54.7109375" style="524" customWidth="1"/>
    <col min="3079" max="3079" width="44.85546875" style="524" customWidth="1"/>
    <col min="3080" max="3080" width="10.28515625" style="524" customWidth="1"/>
    <col min="3081" max="3328" width="9.140625" style="524"/>
    <col min="3329" max="3329" width="0" style="524" hidden="1" customWidth="1"/>
    <col min="3330" max="3330" width="74.5703125" style="524" customWidth="1"/>
    <col min="3331" max="3331" width="46.7109375" style="524" customWidth="1"/>
    <col min="3332" max="3332" width="9.140625" style="524"/>
    <col min="3333" max="3333" width="54.85546875" style="524" customWidth="1"/>
    <col min="3334" max="3334" width="54.7109375" style="524" customWidth="1"/>
    <col min="3335" max="3335" width="44.85546875" style="524" customWidth="1"/>
    <col min="3336" max="3336" width="10.28515625" style="524" customWidth="1"/>
    <col min="3337" max="3584" width="9.140625" style="524"/>
    <col min="3585" max="3585" width="0" style="524" hidden="1" customWidth="1"/>
    <col min="3586" max="3586" width="74.5703125" style="524" customWidth="1"/>
    <col min="3587" max="3587" width="46.7109375" style="524" customWidth="1"/>
    <col min="3588" max="3588" width="9.140625" style="524"/>
    <col min="3589" max="3589" width="54.85546875" style="524" customWidth="1"/>
    <col min="3590" max="3590" width="54.7109375" style="524" customWidth="1"/>
    <col min="3591" max="3591" width="44.85546875" style="524" customWidth="1"/>
    <col min="3592" max="3592" width="10.28515625" style="524" customWidth="1"/>
    <col min="3593" max="3840" width="9.140625" style="524"/>
    <col min="3841" max="3841" width="0" style="524" hidden="1" customWidth="1"/>
    <col min="3842" max="3842" width="74.5703125" style="524" customWidth="1"/>
    <col min="3843" max="3843" width="46.7109375" style="524" customWidth="1"/>
    <col min="3844" max="3844" width="9.140625" style="524"/>
    <col min="3845" max="3845" width="54.85546875" style="524" customWidth="1"/>
    <col min="3846" max="3846" width="54.7109375" style="524" customWidth="1"/>
    <col min="3847" max="3847" width="44.85546875" style="524" customWidth="1"/>
    <col min="3848" max="3848" width="10.28515625" style="524" customWidth="1"/>
    <col min="3849" max="4096" width="9.140625" style="524"/>
    <col min="4097" max="4097" width="0" style="524" hidden="1" customWidth="1"/>
    <col min="4098" max="4098" width="74.5703125" style="524" customWidth="1"/>
    <col min="4099" max="4099" width="46.7109375" style="524" customWidth="1"/>
    <col min="4100" max="4100" width="9.140625" style="524"/>
    <col min="4101" max="4101" width="54.85546875" style="524" customWidth="1"/>
    <col min="4102" max="4102" width="54.7109375" style="524" customWidth="1"/>
    <col min="4103" max="4103" width="44.85546875" style="524" customWidth="1"/>
    <col min="4104" max="4104" width="10.28515625" style="524" customWidth="1"/>
    <col min="4105" max="4352" width="9.140625" style="524"/>
    <col min="4353" max="4353" width="0" style="524" hidden="1" customWidth="1"/>
    <col min="4354" max="4354" width="74.5703125" style="524" customWidth="1"/>
    <col min="4355" max="4355" width="46.7109375" style="524" customWidth="1"/>
    <col min="4356" max="4356" width="9.140625" style="524"/>
    <col min="4357" max="4357" width="54.85546875" style="524" customWidth="1"/>
    <col min="4358" max="4358" width="54.7109375" style="524" customWidth="1"/>
    <col min="4359" max="4359" width="44.85546875" style="524" customWidth="1"/>
    <col min="4360" max="4360" width="10.28515625" style="524" customWidth="1"/>
    <col min="4361" max="4608" width="9.140625" style="524"/>
    <col min="4609" max="4609" width="0" style="524" hidden="1" customWidth="1"/>
    <col min="4610" max="4610" width="74.5703125" style="524" customWidth="1"/>
    <col min="4611" max="4611" width="46.7109375" style="524" customWidth="1"/>
    <col min="4612" max="4612" width="9.140625" style="524"/>
    <col min="4613" max="4613" width="54.85546875" style="524" customWidth="1"/>
    <col min="4614" max="4614" width="54.7109375" style="524" customWidth="1"/>
    <col min="4615" max="4615" width="44.85546875" style="524" customWidth="1"/>
    <col min="4616" max="4616" width="10.28515625" style="524" customWidth="1"/>
    <col min="4617" max="4864" width="9.140625" style="524"/>
    <col min="4865" max="4865" width="0" style="524" hidden="1" customWidth="1"/>
    <col min="4866" max="4866" width="74.5703125" style="524" customWidth="1"/>
    <col min="4867" max="4867" width="46.7109375" style="524" customWidth="1"/>
    <col min="4868" max="4868" width="9.140625" style="524"/>
    <col min="4869" max="4869" width="54.85546875" style="524" customWidth="1"/>
    <col min="4870" max="4870" width="54.7109375" style="524" customWidth="1"/>
    <col min="4871" max="4871" width="44.85546875" style="524" customWidth="1"/>
    <col min="4872" max="4872" width="10.28515625" style="524" customWidth="1"/>
    <col min="4873" max="5120" width="9.140625" style="524"/>
    <col min="5121" max="5121" width="0" style="524" hidden="1" customWidth="1"/>
    <col min="5122" max="5122" width="74.5703125" style="524" customWidth="1"/>
    <col min="5123" max="5123" width="46.7109375" style="524" customWidth="1"/>
    <col min="5124" max="5124" width="9.140625" style="524"/>
    <col min="5125" max="5125" width="54.85546875" style="524" customWidth="1"/>
    <col min="5126" max="5126" width="54.7109375" style="524" customWidth="1"/>
    <col min="5127" max="5127" width="44.85546875" style="524" customWidth="1"/>
    <col min="5128" max="5128" width="10.28515625" style="524" customWidth="1"/>
    <col min="5129" max="5376" width="9.140625" style="524"/>
    <col min="5377" max="5377" width="0" style="524" hidden="1" customWidth="1"/>
    <col min="5378" max="5378" width="74.5703125" style="524" customWidth="1"/>
    <col min="5379" max="5379" width="46.7109375" style="524" customWidth="1"/>
    <col min="5380" max="5380" width="9.140625" style="524"/>
    <col min="5381" max="5381" width="54.85546875" style="524" customWidth="1"/>
    <col min="5382" max="5382" width="54.7109375" style="524" customWidth="1"/>
    <col min="5383" max="5383" width="44.85546875" style="524" customWidth="1"/>
    <col min="5384" max="5384" width="10.28515625" style="524" customWidth="1"/>
    <col min="5385" max="5632" width="9.140625" style="524"/>
    <col min="5633" max="5633" width="0" style="524" hidden="1" customWidth="1"/>
    <col min="5634" max="5634" width="74.5703125" style="524" customWidth="1"/>
    <col min="5635" max="5635" width="46.7109375" style="524" customWidth="1"/>
    <col min="5636" max="5636" width="9.140625" style="524"/>
    <col min="5637" max="5637" width="54.85546875" style="524" customWidth="1"/>
    <col min="5638" max="5638" width="54.7109375" style="524" customWidth="1"/>
    <col min="5639" max="5639" width="44.85546875" style="524" customWidth="1"/>
    <col min="5640" max="5640" width="10.28515625" style="524" customWidth="1"/>
    <col min="5641" max="5888" width="9.140625" style="524"/>
    <col min="5889" max="5889" width="0" style="524" hidden="1" customWidth="1"/>
    <col min="5890" max="5890" width="74.5703125" style="524" customWidth="1"/>
    <col min="5891" max="5891" width="46.7109375" style="524" customWidth="1"/>
    <col min="5892" max="5892" width="9.140625" style="524"/>
    <col min="5893" max="5893" width="54.85546875" style="524" customWidth="1"/>
    <col min="5894" max="5894" width="54.7109375" style="524" customWidth="1"/>
    <col min="5895" max="5895" width="44.85546875" style="524" customWidth="1"/>
    <col min="5896" max="5896" width="10.28515625" style="524" customWidth="1"/>
    <col min="5897" max="6144" width="9.140625" style="524"/>
    <col min="6145" max="6145" width="0" style="524" hidden="1" customWidth="1"/>
    <col min="6146" max="6146" width="74.5703125" style="524" customWidth="1"/>
    <col min="6147" max="6147" width="46.7109375" style="524" customWidth="1"/>
    <col min="6148" max="6148" width="9.140625" style="524"/>
    <col min="6149" max="6149" width="54.85546875" style="524" customWidth="1"/>
    <col min="6150" max="6150" width="54.7109375" style="524" customWidth="1"/>
    <col min="6151" max="6151" width="44.85546875" style="524" customWidth="1"/>
    <col min="6152" max="6152" width="10.28515625" style="524" customWidth="1"/>
    <col min="6153" max="6400" width="9.140625" style="524"/>
    <col min="6401" max="6401" width="0" style="524" hidden="1" customWidth="1"/>
    <col min="6402" max="6402" width="74.5703125" style="524" customWidth="1"/>
    <col min="6403" max="6403" width="46.7109375" style="524" customWidth="1"/>
    <col min="6404" max="6404" width="9.140625" style="524"/>
    <col min="6405" max="6405" width="54.85546875" style="524" customWidth="1"/>
    <col min="6406" max="6406" width="54.7109375" style="524" customWidth="1"/>
    <col min="6407" max="6407" width="44.85546875" style="524" customWidth="1"/>
    <col min="6408" max="6408" width="10.28515625" style="524" customWidth="1"/>
    <col min="6409" max="6656" width="9.140625" style="524"/>
    <col min="6657" max="6657" width="0" style="524" hidden="1" customWidth="1"/>
    <col min="6658" max="6658" width="74.5703125" style="524" customWidth="1"/>
    <col min="6659" max="6659" width="46.7109375" style="524" customWidth="1"/>
    <col min="6660" max="6660" width="9.140625" style="524"/>
    <col min="6661" max="6661" width="54.85546875" style="524" customWidth="1"/>
    <col min="6662" max="6662" width="54.7109375" style="524" customWidth="1"/>
    <col min="6663" max="6663" width="44.85546875" style="524" customWidth="1"/>
    <col min="6664" max="6664" width="10.28515625" style="524" customWidth="1"/>
    <col min="6665" max="6912" width="9.140625" style="524"/>
    <col min="6913" max="6913" width="0" style="524" hidden="1" customWidth="1"/>
    <col min="6914" max="6914" width="74.5703125" style="524" customWidth="1"/>
    <col min="6915" max="6915" width="46.7109375" style="524" customWidth="1"/>
    <col min="6916" max="6916" width="9.140625" style="524"/>
    <col min="6917" max="6917" width="54.85546875" style="524" customWidth="1"/>
    <col min="6918" max="6918" width="54.7109375" style="524" customWidth="1"/>
    <col min="6919" max="6919" width="44.85546875" style="524" customWidth="1"/>
    <col min="6920" max="6920" width="10.28515625" style="524" customWidth="1"/>
    <col min="6921" max="7168" width="9.140625" style="524"/>
    <col min="7169" max="7169" width="0" style="524" hidden="1" customWidth="1"/>
    <col min="7170" max="7170" width="74.5703125" style="524" customWidth="1"/>
    <col min="7171" max="7171" width="46.7109375" style="524" customWidth="1"/>
    <col min="7172" max="7172" width="9.140625" style="524"/>
    <col min="7173" max="7173" width="54.85546875" style="524" customWidth="1"/>
    <col min="7174" max="7174" width="54.7109375" style="524" customWidth="1"/>
    <col min="7175" max="7175" width="44.85546875" style="524" customWidth="1"/>
    <col min="7176" max="7176" width="10.28515625" style="524" customWidth="1"/>
    <col min="7177" max="7424" width="9.140625" style="524"/>
    <col min="7425" max="7425" width="0" style="524" hidden="1" customWidth="1"/>
    <col min="7426" max="7426" width="74.5703125" style="524" customWidth="1"/>
    <col min="7427" max="7427" width="46.7109375" style="524" customWidth="1"/>
    <col min="7428" max="7428" width="9.140625" style="524"/>
    <col min="7429" max="7429" width="54.85546875" style="524" customWidth="1"/>
    <col min="7430" max="7430" width="54.7109375" style="524" customWidth="1"/>
    <col min="7431" max="7431" width="44.85546875" style="524" customWidth="1"/>
    <col min="7432" max="7432" width="10.28515625" style="524" customWidth="1"/>
    <col min="7433" max="7680" width="9.140625" style="524"/>
    <col min="7681" max="7681" width="0" style="524" hidden="1" customWidth="1"/>
    <col min="7682" max="7682" width="74.5703125" style="524" customWidth="1"/>
    <col min="7683" max="7683" width="46.7109375" style="524" customWidth="1"/>
    <col min="7684" max="7684" width="9.140625" style="524"/>
    <col min="7685" max="7685" width="54.85546875" style="524" customWidth="1"/>
    <col min="7686" max="7686" width="54.7109375" style="524" customWidth="1"/>
    <col min="7687" max="7687" width="44.85546875" style="524" customWidth="1"/>
    <col min="7688" max="7688" width="10.28515625" style="524" customWidth="1"/>
    <col min="7689" max="7936" width="9.140625" style="524"/>
    <col min="7937" max="7937" width="0" style="524" hidden="1" customWidth="1"/>
    <col min="7938" max="7938" width="74.5703125" style="524" customWidth="1"/>
    <col min="7939" max="7939" width="46.7109375" style="524" customWidth="1"/>
    <col min="7940" max="7940" width="9.140625" style="524"/>
    <col min="7941" max="7941" width="54.85546875" style="524" customWidth="1"/>
    <col min="7942" max="7942" width="54.7109375" style="524" customWidth="1"/>
    <col min="7943" max="7943" width="44.85546875" style="524" customWidth="1"/>
    <col min="7944" max="7944" width="10.28515625" style="524" customWidth="1"/>
    <col min="7945" max="8192" width="9.140625" style="524"/>
    <col min="8193" max="8193" width="0" style="524" hidden="1" customWidth="1"/>
    <col min="8194" max="8194" width="74.5703125" style="524" customWidth="1"/>
    <col min="8195" max="8195" width="46.7109375" style="524" customWidth="1"/>
    <col min="8196" max="8196" width="9.140625" style="524"/>
    <col min="8197" max="8197" width="54.85546875" style="524" customWidth="1"/>
    <col min="8198" max="8198" width="54.7109375" style="524" customWidth="1"/>
    <col min="8199" max="8199" width="44.85546875" style="524" customWidth="1"/>
    <col min="8200" max="8200" width="10.28515625" style="524" customWidth="1"/>
    <col min="8201" max="8448" width="9.140625" style="524"/>
    <col min="8449" max="8449" width="0" style="524" hidden="1" customWidth="1"/>
    <col min="8450" max="8450" width="74.5703125" style="524" customWidth="1"/>
    <col min="8451" max="8451" width="46.7109375" style="524" customWidth="1"/>
    <col min="8452" max="8452" width="9.140625" style="524"/>
    <col min="8453" max="8453" width="54.85546875" style="524" customWidth="1"/>
    <col min="8454" max="8454" width="54.7109375" style="524" customWidth="1"/>
    <col min="8455" max="8455" width="44.85546875" style="524" customWidth="1"/>
    <col min="8456" max="8456" width="10.28515625" style="524" customWidth="1"/>
    <col min="8457" max="8704" width="9.140625" style="524"/>
    <col min="8705" max="8705" width="0" style="524" hidden="1" customWidth="1"/>
    <col min="8706" max="8706" width="74.5703125" style="524" customWidth="1"/>
    <col min="8707" max="8707" width="46.7109375" style="524" customWidth="1"/>
    <col min="8708" max="8708" width="9.140625" style="524"/>
    <col min="8709" max="8709" width="54.85546875" style="524" customWidth="1"/>
    <col min="8710" max="8710" width="54.7109375" style="524" customWidth="1"/>
    <col min="8711" max="8711" width="44.85546875" style="524" customWidth="1"/>
    <col min="8712" max="8712" width="10.28515625" style="524" customWidth="1"/>
    <col min="8713" max="8960" width="9.140625" style="524"/>
    <col min="8961" max="8961" width="0" style="524" hidden="1" customWidth="1"/>
    <col min="8962" max="8962" width="74.5703125" style="524" customWidth="1"/>
    <col min="8963" max="8963" width="46.7109375" style="524" customWidth="1"/>
    <col min="8964" max="8964" width="9.140625" style="524"/>
    <col min="8965" max="8965" width="54.85546875" style="524" customWidth="1"/>
    <col min="8966" max="8966" width="54.7109375" style="524" customWidth="1"/>
    <col min="8967" max="8967" width="44.85546875" style="524" customWidth="1"/>
    <col min="8968" max="8968" width="10.28515625" style="524" customWidth="1"/>
    <col min="8969" max="9216" width="9.140625" style="524"/>
    <col min="9217" max="9217" width="0" style="524" hidden="1" customWidth="1"/>
    <col min="9218" max="9218" width="74.5703125" style="524" customWidth="1"/>
    <col min="9219" max="9219" width="46.7109375" style="524" customWidth="1"/>
    <col min="9220" max="9220" width="9.140625" style="524"/>
    <col min="9221" max="9221" width="54.85546875" style="524" customWidth="1"/>
    <col min="9222" max="9222" width="54.7109375" style="524" customWidth="1"/>
    <col min="9223" max="9223" width="44.85546875" style="524" customWidth="1"/>
    <col min="9224" max="9224" width="10.28515625" style="524" customWidth="1"/>
    <col min="9225" max="9472" width="9.140625" style="524"/>
    <col min="9473" max="9473" width="0" style="524" hidden="1" customWidth="1"/>
    <col min="9474" max="9474" width="74.5703125" style="524" customWidth="1"/>
    <col min="9475" max="9475" width="46.7109375" style="524" customWidth="1"/>
    <col min="9476" max="9476" width="9.140625" style="524"/>
    <col min="9477" max="9477" width="54.85546875" style="524" customWidth="1"/>
    <col min="9478" max="9478" width="54.7109375" style="524" customWidth="1"/>
    <col min="9479" max="9479" width="44.85546875" style="524" customWidth="1"/>
    <col min="9480" max="9480" width="10.28515625" style="524" customWidth="1"/>
    <col min="9481" max="9728" width="9.140625" style="524"/>
    <col min="9729" max="9729" width="0" style="524" hidden="1" customWidth="1"/>
    <col min="9730" max="9730" width="74.5703125" style="524" customWidth="1"/>
    <col min="9731" max="9731" width="46.7109375" style="524" customWidth="1"/>
    <col min="9732" max="9732" width="9.140625" style="524"/>
    <col min="9733" max="9733" width="54.85546875" style="524" customWidth="1"/>
    <col min="9734" max="9734" width="54.7109375" style="524" customWidth="1"/>
    <col min="9735" max="9735" width="44.85546875" style="524" customWidth="1"/>
    <col min="9736" max="9736" width="10.28515625" style="524" customWidth="1"/>
    <col min="9737" max="9984" width="9.140625" style="524"/>
    <col min="9985" max="9985" width="0" style="524" hidden="1" customWidth="1"/>
    <col min="9986" max="9986" width="74.5703125" style="524" customWidth="1"/>
    <col min="9987" max="9987" width="46.7109375" style="524" customWidth="1"/>
    <col min="9988" max="9988" width="9.140625" style="524"/>
    <col min="9989" max="9989" width="54.85546875" style="524" customWidth="1"/>
    <col min="9990" max="9990" width="54.7109375" style="524" customWidth="1"/>
    <col min="9991" max="9991" width="44.85546875" style="524" customWidth="1"/>
    <col min="9992" max="9992" width="10.28515625" style="524" customWidth="1"/>
    <col min="9993" max="10240" width="9.140625" style="524"/>
    <col min="10241" max="10241" width="0" style="524" hidden="1" customWidth="1"/>
    <col min="10242" max="10242" width="74.5703125" style="524" customWidth="1"/>
    <col min="10243" max="10243" width="46.7109375" style="524" customWidth="1"/>
    <col min="10244" max="10244" width="9.140625" style="524"/>
    <col min="10245" max="10245" width="54.85546875" style="524" customWidth="1"/>
    <col min="10246" max="10246" width="54.7109375" style="524" customWidth="1"/>
    <col min="10247" max="10247" width="44.85546875" style="524" customWidth="1"/>
    <col min="10248" max="10248" width="10.28515625" style="524" customWidth="1"/>
    <col min="10249" max="10496" width="9.140625" style="524"/>
    <col min="10497" max="10497" width="0" style="524" hidden="1" customWidth="1"/>
    <col min="10498" max="10498" width="74.5703125" style="524" customWidth="1"/>
    <col min="10499" max="10499" width="46.7109375" style="524" customWidth="1"/>
    <col min="10500" max="10500" width="9.140625" style="524"/>
    <col min="10501" max="10501" width="54.85546875" style="524" customWidth="1"/>
    <col min="10502" max="10502" width="54.7109375" style="524" customWidth="1"/>
    <col min="10503" max="10503" width="44.85546875" style="524" customWidth="1"/>
    <col min="10504" max="10504" width="10.28515625" style="524" customWidth="1"/>
    <col min="10505" max="10752" width="9.140625" style="524"/>
    <col min="10753" max="10753" width="0" style="524" hidden="1" customWidth="1"/>
    <col min="10754" max="10754" width="74.5703125" style="524" customWidth="1"/>
    <col min="10755" max="10755" width="46.7109375" style="524" customWidth="1"/>
    <col min="10756" max="10756" width="9.140625" style="524"/>
    <col min="10757" max="10757" width="54.85546875" style="524" customWidth="1"/>
    <col min="10758" max="10758" width="54.7109375" style="524" customWidth="1"/>
    <col min="10759" max="10759" width="44.85546875" style="524" customWidth="1"/>
    <col min="10760" max="10760" width="10.28515625" style="524" customWidth="1"/>
    <col min="10761" max="11008" width="9.140625" style="524"/>
    <col min="11009" max="11009" width="0" style="524" hidden="1" customWidth="1"/>
    <col min="11010" max="11010" width="74.5703125" style="524" customWidth="1"/>
    <col min="11011" max="11011" width="46.7109375" style="524" customWidth="1"/>
    <col min="11012" max="11012" width="9.140625" style="524"/>
    <col min="11013" max="11013" width="54.85546875" style="524" customWidth="1"/>
    <col min="11014" max="11014" width="54.7109375" style="524" customWidth="1"/>
    <col min="11015" max="11015" width="44.85546875" style="524" customWidth="1"/>
    <col min="11016" max="11016" width="10.28515625" style="524" customWidth="1"/>
    <col min="11017" max="11264" width="9.140625" style="524"/>
    <col min="11265" max="11265" width="0" style="524" hidden="1" customWidth="1"/>
    <col min="11266" max="11266" width="74.5703125" style="524" customWidth="1"/>
    <col min="11267" max="11267" width="46.7109375" style="524" customWidth="1"/>
    <col min="11268" max="11268" width="9.140625" style="524"/>
    <col min="11269" max="11269" width="54.85546875" style="524" customWidth="1"/>
    <col min="11270" max="11270" width="54.7109375" style="524" customWidth="1"/>
    <col min="11271" max="11271" width="44.85546875" style="524" customWidth="1"/>
    <col min="11272" max="11272" width="10.28515625" style="524" customWidth="1"/>
    <col min="11273" max="11520" width="9.140625" style="524"/>
    <col min="11521" max="11521" width="0" style="524" hidden="1" customWidth="1"/>
    <col min="11522" max="11522" width="74.5703125" style="524" customWidth="1"/>
    <col min="11523" max="11523" width="46.7109375" style="524" customWidth="1"/>
    <col min="11524" max="11524" width="9.140625" style="524"/>
    <col min="11525" max="11525" width="54.85546875" style="524" customWidth="1"/>
    <col min="11526" max="11526" width="54.7109375" style="524" customWidth="1"/>
    <col min="11527" max="11527" width="44.85546875" style="524" customWidth="1"/>
    <col min="11528" max="11528" width="10.28515625" style="524" customWidth="1"/>
    <col min="11529" max="11776" width="9.140625" style="524"/>
    <col min="11777" max="11777" width="0" style="524" hidden="1" customWidth="1"/>
    <col min="11778" max="11778" width="74.5703125" style="524" customWidth="1"/>
    <col min="11779" max="11779" width="46.7109375" style="524" customWidth="1"/>
    <col min="11780" max="11780" width="9.140625" style="524"/>
    <col min="11781" max="11781" width="54.85546875" style="524" customWidth="1"/>
    <col min="11782" max="11782" width="54.7109375" style="524" customWidth="1"/>
    <col min="11783" max="11783" width="44.85546875" style="524" customWidth="1"/>
    <col min="11784" max="11784" width="10.28515625" style="524" customWidth="1"/>
    <col min="11785" max="12032" width="9.140625" style="524"/>
    <col min="12033" max="12033" width="0" style="524" hidden="1" customWidth="1"/>
    <col min="12034" max="12034" width="74.5703125" style="524" customWidth="1"/>
    <col min="12035" max="12035" width="46.7109375" style="524" customWidth="1"/>
    <col min="12036" max="12036" width="9.140625" style="524"/>
    <col min="12037" max="12037" width="54.85546875" style="524" customWidth="1"/>
    <col min="12038" max="12038" width="54.7109375" style="524" customWidth="1"/>
    <col min="12039" max="12039" width="44.85546875" style="524" customWidth="1"/>
    <col min="12040" max="12040" width="10.28515625" style="524" customWidth="1"/>
    <col min="12041" max="12288" width="9.140625" style="524"/>
    <col min="12289" max="12289" width="0" style="524" hidden="1" customWidth="1"/>
    <col min="12290" max="12290" width="74.5703125" style="524" customWidth="1"/>
    <col min="12291" max="12291" width="46.7109375" style="524" customWidth="1"/>
    <col min="12292" max="12292" width="9.140625" style="524"/>
    <col min="12293" max="12293" width="54.85546875" style="524" customWidth="1"/>
    <col min="12294" max="12294" width="54.7109375" style="524" customWidth="1"/>
    <col min="12295" max="12295" width="44.85546875" style="524" customWidth="1"/>
    <col min="12296" max="12296" width="10.28515625" style="524" customWidth="1"/>
    <col min="12297" max="12544" width="9.140625" style="524"/>
    <col min="12545" max="12545" width="0" style="524" hidden="1" customWidth="1"/>
    <col min="12546" max="12546" width="74.5703125" style="524" customWidth="1"/>
    <col min="12547" max="12547" width="46.7109375" style="524" customWidth="1"/>
    <col min="12548" max="12548" width="9.140625" style="524"/>
    <col min="12549" max="12549" width="54.85546875" style="524" customWidth="1"/>
    <col min="12550" max="12550" width="54.7109375" style="524" customWidth="1"/>
    <col min="12551" max="12551" width="44.85546875" style="524" customWidth="1"/>
    <col min="12552" max="12552" width="10.28515625" style="524" customWidth="1"/>
    <col min="12553" max="12800" width="9.140625" style="524"/>
    <col min="12801" max="12801" width="0" style="524" hidden="1" customWidth="1"/>
    <col min="12802" max="12802" width="74.5703125" style="524" customWidth="1"/>
    <col min="12803" max="12803" width="46.7109375" style="524" customWidth="1"/>
    <col min="12804" max="12804" width="9.140625" style="524"/>
    <col min="12805" max="12805" width="54.85546875" style="524" customWidth="1"/>
    <col min="12806" max="12806" width="54.7109375" style="524" customWidth="1"/>
    <col min="12807" max="12807" width="44.85546875" style="524" customWidth="1"/>
    <col min="12808" max="12808" width="10.28515625" style="524" customWidth="1"/>
    <col min="12809" max="13056" width="9.140625" style="524"/>
    <col min="13057" max="13057" width="0" style="524" hidden="1" customWidth="1"/>
    <col min="13058" max="13058" width="74.5703125" style="524" customWidth="1"/>
    <col min="13059" max="13059" width="46.7109375" style="524" customWidth="1"/>
    <col min="13060" max="13060" width="9.140625" style="524"/>
    <col min="13061" max="13061" width="54.85546875" style="524" customWidth="1"/>
    <col min="13062" max="13062" width="54.7109375" style="524" customWidth="1"/>
    <col min="13063" max="13063" width="44.85546875" style="524" customWidth="1"/>
    <col min="13064" max="13064" width="10.28515625" style="524" customWidth="1"/>
    <col min="13065" max="13312" width="9.140625" style="524"/>
    <col min="13313" max="13313" width="0" style="524" hidden="1" customWidth="1"/>
    <col min="13314" max="13314" width="74.5703125" style="524" customWidth="1"/>
    <col min="13315" max="13315" width="46.7109375" style="524" customWidth="1"/>
    <col min="13316" max="13316" width="9.140625" style="524"/>
    <col min="13317" max="13317" width="54.85546875" style="524" customWidth="1"/>
    <col min="13318" max="13318" width="54.7109375" style="524" customWidth="1"/>
    <col min="13319" max="13319" width="44.85546875" style="524" customWidth="1"/>
    <col min="13320" max="13320" width="10.28515625" style="524" customWidth="1"/>
    <col min="13321" max="13568" width="9.140625" style="524"/>
    <col min="13569" max="13569" width="0" style="524" hidden="1" customWidth="1"/>
    <col min="13570" max="13570" width="74.5703125" style="524" customWidth="1"/>
    <col min="13571" max="13571" width="46.7109375" style="524" customWidth="1"/>
    <col min="13572" max="13572" width="9.140625" style="524"/>
    <col min="13573" max="13573" width="54.85546875" style="524" customWidth="1"/>
    <col min="13574" max="13574" width="54.7109375" style="524" customWidth="1"/>
    <col min="13575" max="13575" width="44.85546875" style="524" customWidth="1"/>
    <col min="13576" max="13576" width="10.28515625" style="524" customWidth="1"/>
    <col min="13577" max="13824" width="9.140625" style="524"/>
    <col min="13825" max="13825" width="0" style="524" hidden="1" customWidth="1"/>
    <col min="13826" max="13826" width="74.5703125" style="524" customWidth="1"/>
    <col min="13827" max="13827" width="46.7109375" style="524" customWidth="1"/>
    <col min="13828" max="13828" width="9.140625" style="524"/>
    <col min="13829" max="13829" width="54.85546875" style="524" customWidth="1"/>
    <col min="13830" max="13830" width="54.7109375" style="524" customWidth="1"/>
    <col min="13831" max="13831" width="44.85546875" style="524" customWidth="1"/>
    <col min="13832" max="13832" width="10.28515625" style="524" customWidth="1"/>
    <col min="13833" max="14080" width="9.140625" style="524"/>
    <col min="14081" max="14081" width="0" style="524" hidden="1" customWidth="1"/>
    <col min="14082" max="14082" width="74.5703125" style="524" customWidth="1"/>
    <col min="14083" max="14083" width="46.7109375" style="524" customWidth="1"/>
    <col min="14084" max="14084" width="9.140625" style="524"/>
    <col min="14085" max="14085" width="54.85546875" style="524" customWidth="1"/>
    <col min="14086" max="14086" width="54.7109375" style="524" customWidth="1"/>
    <col min="14087" max="14087" width="44.85546875" style="524" customWidth="1"/>
    <col min="14088" max="14088" width="10.28515625" style="524" customWidth="1"/>
    <col min="14089" max="14336" width="9.140625" style="524"/>
    <col min="14337" max="14337" width="0" style="524" hidden="1" customWidth="1"/>
    <col min="14338" max="14338" width="74.5703125" style="524" customWidth="1"/>
    <col min="14339" max="14339" width="46.7109375" style="524" customWidth="1"/>
    <col min="14340" max="14340" width="9.140625" style="524"/>
    <col min="14341" max="14341" width="54.85546875" style="524" customWidth="1"/>
    <col min="14342" max="14342" width="54.7109375" style="524" customWidth="1"/>
    <col min="14343" max="14343" width="44.85546875" style="524" customWidth="1"/>
    <col min="14344" max="14344" width="10.28515625" style="524" customWidth="1"/>
    <col min="14345" max="14592" width="9.140625" style="524"/>
    <col min="14593" max="14593" width="0" style="524" hidden="1" customWidth="1"/>
    <col min="14594" max="14594" width="74.5703125" style="524" customWidth="1"/>
    <col min="14595" max="14595" width="46.7109375" style="524" customWidth="1"/>
    <col min="14596" max="14596" width="9.140625" style="524"/>
    <col min="14597" max="14597" width="54.85546875" style="524" customWidth="1"/>
    <col min="14598" max="14598" width="54.7109375" style="524" customWidth="1"/>
    <col min="14599" max="14599" width="44.85546875" style="524" customWidth="1"/>
    <col min="14600" max="14600" width="10.28515625" style="524" customWidth="1"/>
    <col min="14601" max="14848" width="9.140625" style="524"/>
    <col min="14849" max="14849" width="0" style="524" hidden="1" customWidth="1"/>
    <col min="14850" max="14850" width="74.5703125" style="524" customWidth="1"/>
    <col min="14851" max="14851" width="46.7109375" style="524" customWidth="1"/>
    <col min="14852" max="14852" width="9.140625" style="524"/>
    <col min="14853" max="14853" width="54.85546875" style="524" customWidth="1"/>
    <col min="14854" max="14854" width="54.7109375" style="524" customWidth="1"/>
    <col min="14855" max="14855" width="44.85546875" style="524" customWidth="1"/>
    <col min="14856" max="14856" width="10.28515625" style="524" customWidth="1"/>
    <col min="14857" max="15104" width="9.140625" style="524"/>
    <col min="15105" max="15105" width="0" style="524" hidden="1" customWidth="1"/>
    <col min="15106" max="15106" width="74.5703125" style="524" customWidth="1"/>
    <col min="15107" max="15107" width="46.7109375" style="524" customWidth="1"/>
    <col min="15108" max="15108" width="9.140625" style="524"/>
    <col min="15109" max="15109" width="54.85546875" style="524" customWidth="1"/>
    <col min="15110" max="15110" width="54.7109375" style="524" customWidth="1"/>
    <col min="15111" max="15111" width="44.85546875" style="524" customWidth="1"/>
    <col min="15112" max="15112" width="10.28515625" style="524" customWidth="1"/>
    <col min="15113" max="15360" width="9.140625" style="524"/>
    <col min="15361" max="15361" width="0" style="524" hidden="1" customWidth="1"/>
    <col min="15362" max="15362" width="74.5703125" style="524" customWidth="1"/>
    <col min="15363" max="15363" width="46.7109375" style="524" customWidth="1"/>
    <col min="15364" max="15364" width="9.140625" style="524"/>
    <col min="15365" max="15365" width="54.85546875" style="524" customWidth="1"/>
    <col min="15366" max="15366" width="54.7109375" style="524" customWidth="1"/>
    <col min="15367" max="15367" width="44.85546875" style="524" customWidth="1"/>
    <col min="15368" max="15368" width="10.28515625" style="524" customWidth="1"/>
    <col min="15369" max="15616" width="9.140625" style="524"/>
    <col min="15617" max="15617" width="0" style="524" hidden="1" customWidth="1"/>
    <col min="15618" max="15618" width="74.5703125" style="524" customWidth="1"/>
    <col min="15619" max="15619" width="46.7109375" style="524" customWidth="1"/>
    <col min="15620" max="15620" width="9.140625" style="524"/>
    <col min="15621" max="15621" width="54.85546875" style="524" customWidth="1"/>
    <col min="15622" max="15622" width="54.7109375" style="524" customWidth="1"/>
    <col min="15623" max="15623" width="44.85546875" style="524" customWidth="1"/>
    <col min="15624" max="15624" width="10.28515625" style="524" customWidth="1"/>
    <col min="15625" max="15872" width="9.140625" style="524"/>
    <col min="15873" max="15873" width="0" style="524" hidden="1" customWidth="1"/>
    <col min="15874" max="15874" width="74.5703125" style="524" customWidth="1"/>
    <col min="15875" max="15875" width="46.7109375" style="524" customWidth="1"/>
    <col min="15876" max="15876" width="9.140625" style="524"/>
    <col min="15877" max="15877" width="54.85546875" style="524" customWidth="1"/>
    <col min="15878" max="15878" width="54.7109375" style="524" customWidth="1"/>
    <col min="15879" max="15879" width="44.85546875" style="524" customWidth="1"/>
    <col min="15880" max="15880" width="10.28515625" style="524" customWidth="1"/>
    <col min="15881" max="16128" width="9.140625" style="524"/>
    <col min="16129" max="16129" width="0" style="524" hidden="1" customWidth="1"/>
    <col min="16130" max="16130" width="74.5703125" style="524" customWidth="1"/>
    <col min="16131" max="16131" width="46.7109375" style="524" customWidth="1"/>
    <col min="16132" max="16132" width="9.140625" style="524"/>
    <col min="16133" max="16133" width="54.85546875" style="524" customWidth="1"/>
    <col min="16134" max="16134" width="54.7109375" style="524" customWidth="1"/>
    <col min="16135" max="16135" width="44.85546875" style="524" customWidth="1"/>
    <col min="16136" max="16136" width="10.28515625" style="524" customWidth="1"/>
    <col min="16137" max="16384" width="9.140625" style="524"/>
  </cols>
  <sheetData>
    <row r="1" spans="2:8" ht="101.25" customHeight="1">
      <c r="B1" s="647" t="str">
        <f>Basic!B1</f>
        <v>Re-conductoring Package- OH01B for Reconductoring of 400 kV D/C (Twin Moose) Siliguri – Bongaigaon TL – (from Bongaigaon to Loc. No. 292) (109 km line length) under North Eastern Region Strengthening Scheme-XII.</v>
      </c>
      <c r="C1" s="647"/>
    </row>
    <row r="2" spans="2:8" ht="16.5" customHeight="1">
      <c r="B2" s="648" t="str">
        <f>Basic!B3</f>
        <v>CC-CS/1047-ER2/CD-4188/3/G7 (OH01B)</v>
      </c>
      <c r="C2" s="648"/>
      <c r="D2" s="525">
        <v>1</v>
      </c>
      <c r="E2" s="526" t="s">
        <v>664</v>
      </c>
      <c r="F2" s="527" t="s">
        <v>665</v>
      </c>
      <c r="H2" s="528"/>
    </row>
    <row r="3" spans="2:8">
      <c r="B3" s="529"/>
      <c r="C3" s="529"/>
      <c r="D3" s="525">
        <v>2</v>
      </c>
      <c r="E3" s="526" t="s">
        <v>666</v>
      </c>
      <c r="F3" s="527" t="s">
        <v>667</v>
      </c>
      <c r="H3" s="528"/>
    </row>
    <row r="4" spans="2:8">
      <c r="B4" s="649" t="s">
        <v>668</v>
      </c>
      <c r="C4" s="649"/>
      <c r="D4" s="525">
        <v>3</v>
      </c>
      <c r="E4" s="526" t="s">
        <v>669</v>
      </c>
      <c r="F4" s="527" t="s">
        <v>670</v>
      </c>
      <c r="H4" s="528"/>
    </row>
    <row r="5" spans="2:8" ht="16.5" thickBot="1">
      <c r="B5" s="530"/>
      <c r="C5" s="531"/>
      <c r="D5" s="525">
        <v>4</v>
      </c>
      <c r="E5" s="527" t="s">
        <v>671</v>
      </c>
      <c r="F5" s="527" t="s">
        <v>672</v>
      </c>
      <c r="H5" s="528"/>
    </row>
    <row r="6" spans="2:8" ht="33" customHeight="1" thickBot="1">
      <c r="B6" s="532" t="s">
        <v>673</v>
      </c>
      <c r="C6" s="533"/>
      <c r="D6" s="534">
        <f>IF(C6=E2,1,IF(C6=E3,2,IF(C6=E4,3,4)))</f>
        <v>4</v>
      </c>
      <c r="F6" s="528"/>
      <c r="G6" s="528"/>
      <c r="H6" s="528"/>
    </row>
    <row r="7" spans="2:8" ht="51" customHeight="1">
      <c r="B7" s="535"/>
      <c r="C7" s="536" t="str">
        <f>IF(D6=1,F2,IF(D6=2,F3,IF(D6=3,F4,F5)))</f>
        <v>{Meeting the requirements specific to Joint Ventures given under para 1.5 of Annexure-A (BDS)}</v>
      </c>
      <c r="E7" s="537"/>
      <c r="F7" s="538"/>
    </row>
    <row r="8" spans="2:8" ht="38.25" hidden="1" customHeight="1" thickBot="1">
      <c r="B8" s="539" t="str">
        <f>IF(D6=4,"Requirements Specific to Joint Ventures","")</f>
        <v>Requirements Specific to Joint Ventures</v>
      </c>
      <c r="C8" s="540"/>
      <c r="D8" s="541"/>
      <c r="E8" s="537"/>
      <c r="F8" s="542"/>
    </row>
    <row r="9" spans="2:8" ht="34.5" customHeight="1">
      <c r="B9" s="543" t="str">
        <f>IF(D6=1,"Name of Qualified Manufacturer",IF(D6=2,"Name of Individual Firm",IF(D6=3,"Name of the Licensee of Licensor",IF(D6=4,"Name of the Lead Partner "))))</f>
        <v xml:space="preserve">Name of the Lead Partner </v>
      </c>
      <c r="C9" s="544"/>
      <c r="F9" s="545"/>
    </row>
    <row r="10" spans="2:8" ht="23.25" customHeight="1">
      <c r="B10" s="546" t="s">
        <v>674</v>
      </c>
      <c r="C10" s="547"/>
      <c r="F10" s="545"/>
    </row>
    <row r="11" spans="2:8" ht="19.5" customHeight="1">
      <c r="B11" s="548"/>
      <c r="C11" s="547"/>
    </row>
    <row r="12" spans="2:8" ht="21.75" customHeight="1">
      <c r="B12" s="549"/>
      <c r="C12" s="550"/>
    </row>
    <row r="13" spans="2:8" ht="18.75" customHeight="1">
      <c r="B13" s="551"/>
      <c r="C13" s="552"/>
    </row>
    <row r="14" spans="2:8" ht="30.75" customHeight="1">
      <c r="B14" s="543" t="str">
        <f>IF(D6=3,"Name of the Licensor",IF(D6=4,"Name of the Other Partner", IF(OR(D6=1,2),"")))</f>
        <v>Name of the Other Partner</v>
      </c>
      <c r="C14" s="553"/>
      <c r="D14" s="554"/>
    </row>
    <row r="15" spans="2:8" ht="21.75" customHeight="1">
      <c r="B15" s="555" t="str">
        <f>IF(B14="","","Address of Registered Office")</f>
        <v>Address of Registered Office</v>
      </c>
      <c r="C15" s="547"/>
    </row>
    <row r="16" spans="2:8" ht="21.75" customHeight="1">
      <c r="B16" s="548"/>
      <c r="C16" s="547"/>
    </row>
    <row r="17" spans="2:9" ht="21.75" customHeight="1">
      <c r="B17" s="549"/>
      <c r="C17" s="550"/>
    </row>
    <row r="18" spans="2:9" ht="20.25" customHeight="1">
      <c r="B18" s="551"/>
      <c r="C18" s="552"/>
    </row>
    <row r="19" spans="2:9" ht="21.75" hidden="1" customHeight="1">
      <c r="B19" s="546" t="e">
        <f>IF(AND(F7=2,#REF!="2 or More"),"Other Partner-2","")</f>
        <v>#REF!</v>
      </c>
      <c r="C19" s="550"/>
    </row>
    <row r="20" spans="2:9" ht="21.75" hidden="1" customHeight="1">
      <c r="B20" s="556" t="e">
        <f>IF(AND(F7=2,#REF!= "2 or more"), "Address of Registered Office","")</f>
        <v>#REF!</v>
      </c>
      <c r="C20" s="550"/>
    </row>
    <row r="21" spans="2:9" ht="21.75" hidden="1" customHeight="1">
      <c r="B21" s="557"/>
      <c r="C21" s="550"/>
    </row>
    <row r="22" spans="2:9" ht="21.75" hidden="1" customHeight="1">
      <c r="B22" s="558"/>
      <c r="C22" s="550"/>
    </row>
    <row r="23" spans="2:9" ht="20.25" hidden="1" customHeight="1">
      <c r="B23" s="559" t="e">
        <f>IF(AND(C6="JV (Joint Venture)",#REF!= "2 or More"),"Other Partner-2","")</f>
        <v>#REF!</v>
      </c>
      <c r="C23" s="560"/>
    </row>
    <row r="24" spans="2:9" ht="18" hidden="1" customHeight="1">
      <c r="B24" s="561" t="s">
        <v>106</v>
      </c>
      <c r="C24" s="562"/>
    </row>
    <row r="25" spans="2:9" ht="18" hidden="1" customHeight="1">
      <c r="B25" s="563"/>
      <c r="C25" s="562"/>
    </row>
    <row r="26" spans="2:9" ht="21" hidden="1" customHeight="1">
      <c r="B26" s="564"/>
      <c r="C26" s="565"/>
    </row>
    <row r="27" spans="2:9" ht="18.75" hidden="1" customHeight="1">
      <c r="B27" s="566"/>
      <c r="C27" s="567"/>
    </row>
    <row r="28" spans="2:9" ht="21.75" customHeight="1">
      <c r="B28" s="568" t="s">
        <v>181</v>
      </c>
      <c r="C28" s="569"/>
    </row>
    <row r="29" spans="2:9" ht="23.25" customHeight="1">
      <c r="B29" s="568" t="s">
        <v>182</v>
      </c>
      <c r="C29" s="570"/>
    </row>
    <row r="30" spans="2:9" ht="19.5" customHeight="1">
      <c r="B30" s="571"/>
      <c r="C30" s="572"/>
      <c r="D30" s="573"/>
    </row>
    <row r="31" spans="2:9" ht="21.75" customHeight="1">
      <c r="B31" s="568" t="s">
        <v>675</v>
      </c>
      <c r="C31" s="574"/>
      <c r="D31" s="650"/>
      <c r="E31" s="650"/>
      <c r="F31" s="650"/>
      <c r="G31" s="650"/>
      <c r="H31" s="650"/>
      <c r="I31" s="650"/>
    </row>
    <row r="32" spans="2:9" ht="22.5" customHeight="1" thickBot="1">
      <c r="B32" s="575" t="s">
        <v>676</v>
      </c>
      <c r="C32" s="576"/>
    </row>
    <row r="33" spans="2:10">
      <c r="J33" s="577"/>
    </row>
    <row r="35" spans="2:10">
      <c r="B35" s="578"/>
    </row>
  </sheetData>
  <sheetProtection password="CFB5" sheet="1" objects="1" scenarios="1" formatColumns="0" formatRows="0" selectLockedCells="1"/>
  <customSheetViews>
    <customSheetView guid="{99A3D5D6-7470-428F-B812-F9118A54C542}" showPageBreaks="1" printArea="1" hiddenRows="1" hiddenColumns="1" view="pageBreakPreview" topLeftCell="B1">
      <selection activeCell="C9" sqref="C9"/>
      <pageMargins left="0.86" right="0.32" top="0.71" bottom="0.31" header="0.54" footer="0.19"/>
      <pageSetup scale="78" orientation="portrait" r:id="rId1"/>
      <headerFooter alignWithMargins="0"/>
    </customSheetView>
    <customSheetView guid="{F0293E54-F213-40E3-9CCA-0BF4497345B0}" showPageBreaks="1" printArea="1" hiddenRows="1" hiddenColumns="1" view="pageBreakPreview" topLeftCell="B1">
      <selection activeCell="C9" sqref="C9"/>
      <pageMargins left="0.86" right="0.32" top="0.71" bottom="0.31" header="0.54" footer="0.19"/>
      <pageSetup scale="78" orientation="portrait" r:id="rId2"/>
      <headerFooter alignWithMargins="0"/>
    </customSheetView>
  </customSheetViews>
  <mergeCells count="4">
    <mergeCell ref="B1:C1"/>
    <mergeCell ref="B2:C2"/>
    <mergeCell ref="B4:C4"/>
    <mergeCell ref="D31:I31"/>
  </mergeCells>
  <conditionalFormatting sqref="C23:C26">
    <cfRule type="expression" dxfId="30" priority="8" stopIfTrue="1">
      <formula>$C$6="Joint Venture Bid {as per sl. no. 3.0 of Annexure-A (BDS) of Vol-I (Conditions of Contract)}"</formula>
    </cfRule>
  </conditionalFormatting>
  <conditionalFormatting sqref="B23:B27">
    <cfRule type="expression" dxfId="29" priority="6" stopIfTrue="1">
      <formula>$C$6="765kV Reactor Manufacturer {as per sl. no. 1.1 of Annexure-A (BDS) of Vol-I (Conditions of Contract)}"</formula>
    </cfRule>
    <cfRule type="expression" dxfId="28" priority="7" stopIfTrue="1">
      <formula>$C$6="Indian 765kV Reactor Manufacturer {as per sl. no. 1.2 of Annexure-A (BDS) of Vol-I (Conditions of Contract)}"</formula>
    </cfRule>
  </conditionalFormatting>
  <conditionalFormatting sqref="B19:C22">
    <cfRule type="expression" dxfId="27" priority="4" stopIfTrue="1">
      <formula>$F$7&lt;2</formula>
    </cfRule>
    <cfRule type="expression" dxfId="26" priority="5" stopIfTrue="1">
      <formula>#REF!=1</formula>
    </cfRule>
  </conditionalFormatting>
  <conditionalFormatting sqref="C8">
    <cfRule type="expression" dxfId="25" priority="2" stopIfTrue="1">
      <formula>$D$6=4</formula>
    </cfRule>
    <cfRule type="expression" dxfId="24" priority="3">
      <formula>$D$6=4</formula>
    </cfRule>
  </conditionalFormatting>
  <conditionalFormatting sqref="B15">
    <cfRule type="expression" dxfId="23" priority="1">
      <formula>"D6=1"</formula>
    </cfRule>
  </conditionalFormatting>
  <dataValidations count="3">
    <dataValidation type="date" allowBlank="1" showInputMessage="1" showErrorMessage="1" error="Enter date in dd-mmm-yy format. Example 01-oct-10" sqref="C31 IY31 SU31 ACQ31 AMM31 AWI31 BGE31 BQA31 BZW31 CJS31 CTO31 DDK31 DNG31 DXC31 EGY31 EQU31 FAQ31 FKM31 FUI31 GEE31 GOA31 GXW31 HHS31 HRO31 IBK31 ILG31 IVC31 JEY31 JOU31 JYQ31 KIM31 KSI31 LCE31 LMA31 LVW31 MFS31 MPO31 MZK31 NJG31 NTC31 OCY31 OMU31 OWQ31 PGM31 PQI31 QAE31 QKA31 QTW31 RDS31 RNO31 RXK31 SHG31 SRC31 TAY31 TKU31 TUQ31 UEM31 UOI31 UYE31 VIA31 VRW31 WBS31 WLO31 WVK31 C65567 IY65567 SU65567 ACQ65567 AMM65567 AWI65567 BGE65567 BQA65567 BZW65567 CJS65567 CTO65567 DDK65567 DNG65567 DXC65567 EGY65567 EQU65567 FAQ65567 FKM65567 FUI65567 GEE65567 GOA65567 GXW65567 HHS65567 HRO65567 IBK65567 ILG65567 IVC65567 JEY65567 JOU65567 JYQ65567 KIM65567 KSI65567 LCE65567 LMA65567 LVW65567 MFS65567 MPO65567 MZK65567 NJG65567 NTC65567 OCY65567 OMU65567 OWQ65567 PGM65567 PQI65567 QAE65567 QKA65567 QTW65567 RDS65567 RNO65567 RXK65567 SHG65567 SRC65567 TAY65567 TKU65567 TUQ65567 UEM65567 UOI65567 UYE65567 VIA65567 VRW65567 WBS65567 WLO65567 WVK65567 C131103 IY131103 SU131103 ACQ131103 AMM131103 AWI131103 BGE131103 BQA131103 BZW131103 CJS131103 CTO131103 DDK131103 DNG131103 DXC131103 EGY131103 EQU131103 FAQ131103 FKM131103 FUI131103 GEE131103 GOA131103 GXW131103 HHS131103 HRO131103 IBK131103 ILG131103 IVC131103 JEY131103 JOU131103 JYQ131103 KIM131103 KSI131103 LCE131103 LMA131103 LVW131103 MFS131103 MPO131103 MZK131103 NJG131103 NTC131103 OCY131103 OMU131103 OWQ131103 PGM131103 PQI131103 QAE131103 QKA131103 QTW131103 RDS131103 RNO131103 RXK131103 SHG131103 SRC131103 TAY131103 TKU131103 TUQ131103 UEM131103 UOI131103 UYE131103 VIA131103 VRW131103 WBS131103 WLO131103 WVK131103 C196639 IY196639 SU196639 ACQ196639 AMM196639 AWI196639 BGE196639 BQA196639 BZW196639 CJS196639 CTO196639 DDK196639 DNG196639 DXC196639 EGY196639 EQU196639 FAQ196639 FKM196639 FUI196639 GEE196639 GOA196639 GXW196639 HHS196639 HRO196639 IBK196639 ILG196639 IVC196639 JEY196639 JOU196639 JYQ196639 KIM196639 KSI196639 LCE196639 LMA196639 LVW196639 MFS196639 MPO196639 MZK196639 NJG196639 NTC196639 OCY196639 OMU196639 OWQ196639 PGM196639 PQI196639 QAE196639 QKA196639 QTW196639 RDS196639 RNO196639 RXK196639 SHG196639 SRC196639 TAY196639 TKU196639 TUQ196639 UEM196639 UOI196639 UYE196639 VIA196639 VRW196639 WBS196639 WLO196639 WVK196639 C262175 IY262175 SU262175 ACQ262175 AMM262175 AWI262175 BGE262175 BQA262175 BZW262175 CJS262175 CTO262175 DDK262175 DNG262175 DXC262175 EGY262175 EQU262175 FAQ262175 FKM262175 FUI262175 GEE262175 GOA262175 GXW262175 HHS262175 HRO262175 IBK262175 ILG262175 IVC262175 JEY262175 JOU262175 JYQ262175 KIM262175 KSI262175 LCE262175 LMA262175 LVW262175 MFS262175 MPO262175 MZK262175 NJG262175 NTC262175 OCY262175 OMU262175 OWQ262175 PGM262175 PQI262175 QAE262175 QKA262175 QTW262175 RDS262175 RNO262175 RXK262175 SHG262175 SRC262175 TAY262175 TKU262175 TUQ262175 UEM262175 UOI262175 UYE262175 VIA262175 VRW262175 WBS262175 WLO262175 WVK262175 C327711 IY327711 SU327711 ACQ327711 AMM327711 AWI327711 BGE327711 BQA327711 BZW327711 CJS327711 CTO327711 DDK327711 DNG327711 DXC327711 EGY327711 EQU327711 FAQ327711 FKM327711 FUI327711 GEE327711 GOA327711 GXW327711 HHS327711 HRO327711 IBK327711 ILG327711 IVC327711 JEY327711 JOU327711 JYQ327711 KIM327711 KSI327711 LCE327711 LMA327711 LVW327711 MFS327711 MPO327711 MZK327711 NJG327711 NTC327711 OCY327711 OMU327711 OWQ327711 PGM327711 PQI327711 QAE327711 QKA327711 QTW327711 RDS327711 RNO327711 RXK327711 SHG327711 SRC327711 TAY327711 TKU327711 TUQ327711 UEM327711 UOI327711 UYE327711 VIA327711 VRW327711 WBS327711 WLO327711 WVK327711 C393247 IY393247 SU393247 ACQ393247 AMM393247 AWI393247 BGE393247 BQA393247 BZW393247 CJS393247 CTO393247 DDK393247 DNG393247 DXC393247 EGY393247 EQU393247 FAQ393247 FKM393247 FUI393247 GEE393247 GOA393247 GXW393247 HHS393247 HRO393247 IBK393247 ILG393247 IVC393247 JEY393247 JOU393247 JYQ393247 KIM393247 KSI393247 LCE393247 LMA393247 LVW393247 MFS393247 MPO393247 MZK393247 NJG393247 NTC393247 OCY393247 OMU393247 OWQ393247 PGM393247 PQI393247 QAE393247 QKA393247 QTW393247 RDS393247 RNO393247 RXK393247 SHG393247 SRC393247 TAY393247 TKU393247 TUQ393247 UEM393247 UOI393247 UYE393247 VIA393247 VRW393247 WBS393247 WLO393247 WVK393247 C458783 IY458783 SU458783 ACQ458783 AMM458783 AWI458783 BGE458783 BQA458783 BZW458783 CJS458783 CTO458783 DDK458783 DNG458783 DXC458783 EGY458783 EQU458783 FAQ458783 FKM458783 FUI458783 GEE458783 GOA458783 GXW458783 HHS458783 HRO458783 IBK458783 ILG458783 IVC458783 JEY458783 JOU458783 JYQ458783 KIM458783 KSI458783 LCE458783 LMA458783 LVW458783 MFS458783 MPO458783 MZK458783 NJG458783 NTC458783 OCY458783 OMU458783 OWQ458783 PGM458783 PQI458783 QAE458783 QKA458783 QTW458783 RDS458783 RNO458783 RXK458783 SHG458783 SRC458783 TAY458783 TKU458783 TUQ458783 UEM458783 UOI458783 UYE458783 VIA458783 VRW458783 WBS458783 WLO458783 WVK458783 C524319 IY524319 SU524319 ACQ524319 AMM524319 AWI524319 BGE524319 BQA524319 BZW524319 CJS524319 CTO524319 DDK524319 DNG524319 DXC524319 EGY524319 EQU524319 FAQ524319 FKM524319 FUI524319 GEE524319 GOA524319 GXW524319 HHS524319 HRO524319 IBK524319 ILG524319 IVC524319 JEY524319 JOU524319 JYQ524319 KIM524319 KSI524319 LCE524319 LMA524319 LVW524319 MFS524319 MPO524319 MZK524319 NJG524319 NTC524319 OCY524319 OMU524319 OWQ524319 PGM524319 PQI524319 QAE524319 QKA524319 QTW524319 RDS524319 RNO524319 RXK524319 SHG524319 SRC524319 TAY524319 TKU524319 TUQ524319 UEM524319 UOI524319 UYE524319 VIA524319 VRW524319 WBS524319 WLO524319 WVK524319 C589855 IY589855 SU589855 ACQ589855 AMM589855 AWI589855 BGE589855 BQA589855 BZW589855 CJS589855 CTO589855 DDK589855 DNG589855 DXC589855 EGY589855 EQU589855 FAQ589855 FKM589855 FUI589855 GEE589855 GOA589855 GXW589855 HHS589855 HRO589855 IBK589855 ILG589855 IVC589855 JEY589855 JOU589855 JYQ589855 KIM589855 KSI589855 LCE589855 LMA589855 LVW589855 MFS589855 MPO589855 MZK589855 NJG589855 NTC589855 OCY589855 OMU589855 OWQ589855 PGM589855 PQI589855 QAE589855 QKA589855 QTW589855 RDS589855 RNO589855 RXK589855 SHG589855 SRC589855 TAY589855 TKU589855 TUQ589855 UEM589855 UOI589855 UYE589855 VIA589855 VRW589855 WBS589855 WLO589855 WVK589855 C655391 IY655391 SU655391 ACQ655391 AMM655391 AWI655391 BGE655391 BQA655391 BZW655391 CJS655391 CTO655391 DDK655391 DNG655391 DXC655391 EGY655391 EQU655391 FAQ655391 FKM655391 FUI655391 GEE655391 GOA655391 GXW655391 HHS655391 HRO655391 IBK655391 ILG655391 IVC655391 JEY655391 JOU655391 JYQ655391 KIM655391 KSI655391 LCE655391 LMA655391 LVW655391 MFS655391 MPO655391 MZK655391 NJG655391 NTC655391 OCY655391 OMU655391 OWQ655391 PGM655391 PQI655391 QAE655391 QKA655391 QTW655391 RDS655391 RNO655391 RXK655391 SHG655391 SRC655391 TAY655391 TKU655391 TUQ655391 UEM655391 UOI655391 UYE655391 VIA655391 VRW655391 WBS655391 WLO655391 WVK655391 C720927 IY720927 SU720927 ACQ720927 AMM720927 AWI720927 BGE720927 BQA720927 BZW720927 CJS720927 CTO720927 DDK720927 DNG720927 DXC720927 EGY720927 EQU720927 FAQ720927 FKM720927 FUI720927 GEE720927 GOA720927 GXW720927 HHS720927 HRO720927 IBK720927 ILG720927 IVC720927 JEY720927 JOU720927 JYQ720927 KIM720927 KSI720927 LCE720927 LMA720927 LVW720927 MFS720927 MPO720927 MZK720927 NJG720927 NTC720927 OCY720927 OMU720927 OWQ720927 PGM720927 PQI720927 QAE720927 QKA720927 QTW720927 RDS720927 RNO720927 RXK720927 SHG720927 SRC720927 TAY720927 TKU720927 TUQ720927 UEM720927 UOI720927 UYE720927 VIA720927 VRW720927 WBS720927 WLO720927 WVK720927 C786463 IY786463 SU786463 ACQ786463 AMM786463 AWI786463 BGE786463 BQA786463 BZW786463 CJS786463 CTO786463 DDK786463 DNG786463 DXC786463 EGY786463 EQU786463 FAQ786463 FKM786463 FUI786463 GEE786463 GOA786463 GXW786463 HHS786463 HRO786463 IBK786463 ILG786463 IVC786463 JEY786463 JOU786463 JYQ786463 KIM786463 KSI786463 LCE786463 LMA786463 LVW786463 MFS786463 MPO786463 MZK786463 NJG786463 NTC786463 OCY786463 OMU786463 OWQ786463 PGM786463 PQI786463 QAE786463 QKA786463 QTW786463 RDS786463 RNO786463 RXK786463 SHG786463 SRC786463 TAY786463 TKU786463 TUQ786463 UEM786463 UOI786463 UYE786463 VIA786463 VRW786463 WBS786463 WLO786463 WVK786463 C851999 IY851999 SU851999 ACQ851999 AMM851999 AWI851999 BGE851999 BQA851999 BZW851999 CJS851999 CTO851999 DDK851999 DNG851999 DXC851999 EGY851999 EQU851999 FAQ851999 FKM851999 FUI851999 GEE851999 GOA851999 GXW851999 HHS851999 HRO851999 IBK851999 ILG851999 IVC851999 JEY851999 JOU851999 JYQ851999 KIM851999 KSI851999 LCE851999 LMA851999 LVW851999 MFS851999 MPO851999 MZK851999 NJG851999 NTC851999 OCY851999 OMU851999 OWQ851999 PGM851999 PQI851999 QAE851999 QKA851999 QTW851999 RDS851999 RNO851999 RXK851999 SHG851999 SRC851999 TAY851999 TKU851999 TUQ851999 UEM851999 UOI851999 UYE851999 VIA851999 VRW851999 WBS851999 WLO851999 WVK851999 C917535 IY917535 SU917535 ACQ917535 AMM917535 AWI917535 BGE917535 BQA917535 BZW917535 CJS917535 CTO917535 DDK917535 DNG917535 DXC917535 EGY917535 EQU917535 FAQ917535 FKM917535 FUI917535 GEE917535 GOA917535 GXW917535 HHS917535 HRO917535 IBK917535 ILG917535 IVC917535 JEY917535 JOU917535 JYQ917535 KIM917535 KSI917535 LCE917535 LMA917535 LVW917535 MFS917535 MPO917535 MZK917535 NJG917535 NTC917535 OCY917535 OMU917535 OWQ917535 PGM917535 PQI917535 QAE917535 QKA917535 QTW917535 RDS917535 RNO917535 RXK917535 SHG917535 SRC917535 TAY917535 TKU917535 TUQ917535 UEM917535 UOI917535 UYE917535 VIA917535 VRW917535 WBS917535 WLO917535 WVK917535 C983071 IY983071 SU983071 ACQ983071 AMM983071 AWI983071 BGE983071 BQA983071 BZW983071 CJS983071 CTO983071 DDK983071 DNG983071 DXC983071 EGY983071 EQU983071 FAQ983071 FKM983071 FUI983071 GEE983071 GOA983071 GXW983071 HHS983071 HRO983071 IBK983071 ILG983071 IVC983071 JEY983071 JOU983071 JYQ983071 KIM983071 KSI983071 LCE983071 LMA983071 LVW983071 MFS983071 MPO983071 MZK983071 NJG983071 NTC983071 OCY983071 OMU983071 OWQ983071 PGM983071 PQI983071 QAE983071 QKA983071 QTW983071 RDS983071 RNO983071 RXK983071 SHG983071 SRC983071 TAY983071 TKU983071 TUQ983071 UEM983071 UOI983071 UYE983071 VIA983071 VRW983071 WBS983071 WLO983071 WVK983071">
      <formula1>AA26</formula1>
      <formula2>AA28</formula2>
    </dataValidation>
    <dataValidation type="list" allowBlank="1" showInputMessage="1" showErrorMessage="1"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formula1>$E$2:$E$5</formula1>
    </dataValidation>
    <dataValidation type="list" allowBlank="1" showInputMessage="1" showErrorMessage="1" sqref="WVK983048 IY8 SU8 ACQ8 AMM8 AWI8 BGE8 BQA8 BZW8 CJS8 CTO8 DDK8 DNG8 DXC8 EGY8 EQU8 FAQ8 FKM8 FUI8 GEE8 GOA8 GXW8 HHS8 HRO8 IBK8 ILG8 IVC8 JEY8 JOU8 JYQ8 KIM8 KSI8 LCE8 LMA8 LVW8 MFS8 MPO8 MZK8 NJG8 NTC8 OCY8 OMU8 OWQ8 PGM8 PQI8 QAE8 QKA8 QTW8 RDS8 RNO8 RXK8 SHG8 SRC8 TAY8 TKU8 TUQ8 UEM8 UOI8 UYE8 VIA8 VRW8 WBS8 WLO8 WVK8 C65544 IY65544 SU65544 ACQ65544 AMM65544 AWI65544 BGE65544 BQA65544 BZW65544 CJS65544 CTO65544 DDK65544 DNG65544 DXC65544 EGY65544 EQU65544 FAQ65544 FKM65544 FUI65544 GEE65544 GOA65544 GXW65544 HHS65544 HRO65544 IBK65544 ILG65544 IVC65544 JEY65544 JOU65544 JYQ65544 KIM65544 KSI65544 LCE65544 LMA65544 LVW65544 MFS65544 MPO65544 MZK65544 NJG65544 NTC65544 OCY65544 OMU65544 OWQ65544 PGM65544 PQI65544 QAE65544 QKA65544 QTW65544 RDS65544 RNO65544 RXK65544 SHG65544 SRC65544 TAY65544 TKU65544 TUQ65544 UEM65544 UOI65544 UYE65544 VIA65544 VRW65544 WBS65544 WLO65544 WVK65544 C131080 IY131080 SU131080 ACQ131080 AMM131080 AWI131080 BGE131080 BQA131080 BZW131080 CJS131080 CTO131080 DDK131080 DNG131080 DXC131080 EGY131080 EQU131080 FAQ131080 FKM131080 FUI131080 GEE131080 GOA131080 GXW131080 HHS131080 HRO131080 IBK131080 ILG131080 IVC131080 JEY131080 JOU131080 JYQ131080 KIM131080 KSI131080 LCE131080 LMA131080 LVW131080 MFS131080 MPO131080 MZK131080 NJG131080 NTC131080 OCY131080 OMU131080 OWQ131080 PGM131080 PQI131080 QAE131080 QKA131080 QTW131080 RDS131080 RNO131080 RXK131080 SHG131080 SRC131080 TAY131080 TKU131080 TUQ131080 UEM131080 UOI131080 UYE131080 VIA131080 VRW131080 WBS131080 WLO131080 WVK131080 C196616 IY196616 SU196616 ACQ196616 AMM196616 AWI196616 BGE196616 BQA196616 BZW196616 CJS196616 CTO196616 DDK196616 DNG196616 DXC196616 EGY196616 EQU196616 FAQ196616 FKM196616 FUI196616 GEE196616 GOA196616 GXW196616 HHS196616 HRO196616 IBK196616 ILG196616 IVC196616 JEY196616 JOU196616 JYQ196616 KIM196616 KSI196616 LCE196616 LMA196616 LVW196616 MFS196616 MPO196616 MZK196616 NJG196616 NTC196616 OCY196616 OMU196616 OWQ196616 PGM196616 PQI196616 QAE196616 QKA196616 QTW196616 RDS196616 RNO196616 RXK196616 SHG196616 SRC196616 TAY196616 TKU196616 TUQ196616 UEM196616 UOI196616 UYE196616 VIA196616 VRW196616 WBS196616 WLO196616 WVK196616 C262152 IY262152 SU262152 ACQ262152 AMM262152 AWI262152 BGE262152 BQA262152 BZW262152 CJS262152 CTO262152 DDK262152 DNG262152 DXC262152 EGY262152 EQU262152 FAQ262152 FKM262152 FUI262152 GEE262152 GOA262152 GXW262152 HHS262152 HRO262152 IBK262152 ILG262152 IVC262152 JEY262152 JOU262152 JYQ262152 KIM262152 KSI262152 LCE262152 LMA262152 LVW262152 MFS262152 MPO262152 MZK262152 NJG262152 NTC262152 OCY262152 OMU262152 OWQ262152 PGM262152 PQI262152 QAE262152 QKA262152 QTW262152 RDS262152 RNO262152 RXK262152 SHG262152 SRC262152 TAY262152 TKU262152 TUQ262152 UEM262152 UOI262152 UYE262152 VIA262152 VRW262152 WBS262152 WLO262152 WVK262152 C327688 IY327688 SU327688 ACQ327688 AMM327688 AWI327688 BGE327688 BQA327688 BZW327688 CJS327688 CTO327688 DDK327688 DNG327688 DXC327688 EGY327688 EQU327688 FAQ327688 FKM327688 FUI327688 GEE327688 GOA327688 GXW327688 HHS327688 HRO327688 IBK327688 ILG327688 IVC327688 JEY327688 JOU327688 JYQ327688 KIM327688 KSI327688 LCE327688 LMA327688 LVW327688 MFS327688 MPO327688 MZK327688 NJG327688 NTC327688 OCY327688 OMU327688 OWQ327688 PGM327688 PQI327688 QAE327688 QKA327688 QTW327688 RDS327688 RNO327688 RXK327688 SHG327688 SRC327688 TAY327688 TKU327688 TUQ327688 UEM327688 UOI327688 UYE327688 VIA327688 VRW327688 WBS327688 WLO327688 WVK327688 C393224 IY393224 SU393224 ACQ393224 AMM393224 AWI393224 BGE393224 BQA393224 BZW393224 CJS393224 CTO393224 DDK393224 DNG393224 DXC393224 EGY393224 EQU393224 FAQ393224 FKM393224 FUI393224 GEE393224 GOA393224 GXW393224 HHS393224 HRO393224 IBK393224 ILG393224 IVC393224 JEY393224 JOU393224 JYQ393224 KIM393224 KSI393224 LCE393224 LMA393224 LVW393224 MFS393224 MPO393224 MZK393224 NJG393224 NTC393224 OCY393224 OMU393224 OWQ393224 PGM393224 PQI393224 QAE393224 QKA393224 QTW393224 RDS393224 RNO393224 RXK393224 SHG393224 SRC393224 TAY393224 TKU393224 TUQ393224 UEM393224 UOI393224 UYE393224 VIA393224 VRW393224 WBS393224 WLO393224 WVK393224 C458760 IY458760 SU458760 ACQ458760 AMM458760 AWI458760 BGE458760 BQA458760 BZW458760 CJS458760 CTO458760 DDK458760 DNG458760 DXC458760 EGY458760 EQU458760 FAQ458760 FKM458760 FUI458760 GEE458760 GOA458760 GXW458760 HHS458760 HRO458760 IBK458760 ILG458760 IVC458760 JEY458760 JOU458760 JYQ458760 KIM458760 KSI458760 LCE458760 LMA458760 LVW458760 MFS458760 MPO458760 MZK458760 NJG458760 NTC458760 OCY458760 OMU458760 OWQ458760 PGM458760 PQI458760 QAE458760 QKA458760 QTW458760 RDS458760 RNO458760 RXK458760 SHG458760 SRC458760 TAY458760 TKU458760 TUQ458760 UEM458760 UOI458760 UYE458760 VIA458760 VRW458760 WBS458760 WLO458760 WVK458760 C524296 IY524296 SU524296 ACQ524296 AMM524296 AWI524296 BGE524296 BQA524296 BZW524296 CJS524296 CTO524296 DDK524296 DNG524296 DXC524296 EGY524296 EQU524296 FAQ524296 FKM524296 FUI524296 GEE524296 GOA524296 GXW524296 HHS524296 HRO524296 IBK524296 ILG524296 IVC524296 JEY524296 JOU524296 JYQ524296 KIM524296 KSI524296 LCE524296 LMA524296 LVW524296 MFS524296 MPO524296 MZK524296 NJG524296 NTC524296 OCY524296 OMU524296 OWQ524296 PGM524296 PQI524296 QAE524296 QKA524296 QTW524296 RDS524296 RNO524296 RXK524296 SHG524296 SRC524296 TAY524296 TKU524296 TUQ524296 UEM524296 UOI524296 UYE524296 VIA524296 VRW524296 WBS524296 WLO524296 WVK524296 C589832 IY589832 SU589832 ACQ589832 AMM589832 AWI589832 BGE589832 BQA589832 BZW589832 CJS589832 CTO589832 DDK589832 DNG589832 DXC589832 EGY589832 EQU589832 FAQ589832 FKM589832 FUI589832 GEE589832 GOA589832 GXW589832 HHS589832 HRO589832 IBK589832 ILG589832 IVC589832 JEY589832 JOU589832 JYQ589832 KIM589832 KSI589832 LCE589832 LMA589832 LVW589832 MFS589832 MPO589832 MZK589832 NJG589832 NTC589832 OCY589832 OMU589832 OWQ589832 PGM589832 PQI589832 QAE589832 QKA589832 QTW589832 RDS589832 RNO589832 RXK589832 SHG589832 SRC589832 TAY589832 TKU589832 TUQ589832 UEM589832 UOI589832 UYE589832 VIA589832 VRW589832 WBS589832 WLO589832 WVK589832 C655368 IY655368 SU655368 ACQ655368 AMM655368 AWI655368 BGE655368 BQA655368 BZW655368 CJS655368 CTO655368 DDK655368 DNG655368 DXC655368 EGY655368 EQU655368 FAQ655368 FKM655368 FUI655368 GEE655368 GOA655368 GXW655368 HHS655368 HRO655368 IBK655368 ILG655368 IVC655368 JEY655368 JOU655368 JYQ655368 KIM655368 KSI655368 LCE655368 LMA655368 LVW655368 MFS655368 MPO655368 MZK655368 NJG655368 NTC655368 OCY655368 OMU655368 OWQ655368 PGM655368 PQI655368 QAE655368 QKA655368 QTW655368 RDS655368 RNO655368 RXK655368 SHG655368 SRC655368 TAY655368 TKU655368 TUQ655368 UEM655368 UOI655368 UYE655368 VIA655368 VRW655368 WBS655368 WLO655368 WVK655368 C720904 IY720904 SU720904 ACQ720904 AMM720904 AWI720904 BGE720904 BQA720904 BZW720904 CJS720904 CTO720904 DDK720904 DNG720904 DXC720904 EGY720904 EQU720904 FAQ720904 FKM720904 FUI720904 GEE720904 GOA720904 GXW720904 HHS720904 HRO720904 IBK720904 ILG720904 IVC720904 JEY720904 JOU720904 JYQ720904 KIM720904 KSI720904 LCE720904 LMA720904 LVW720904 MFS720904 MPO720904 MZK720904 NJG720904 NTC720904 OCY720904 OMU720904 OWQ720904 PGM720904 PQI720904 QAE720904 QKA720904 QTW720904 RDS720904 RNO720904 RXK720904 SHG720904 SRC720904 TAY720904 TKU720904 TUQ720904 UEM720904 UOI720904 UYE720904 VIA720904 VRW720904 WBS720904 WLO720904 WVK720904 C786440 IY786440 SU786440 ACQ786440 AMM786440 AWI786440 BGE786440 BQA786440 BZW786440 CJS786440 CTO786440 DDK786440 DNG786440 DXC786440 EGY786440 EQU786440 FAQ786440 FKM786440 FUI786440 GEE786440 GOA786440 GXW786440 HHS786440 HRO786440 IBK786440 ILG786440 IVC786440 JEY786440 JOU786440 JYQ786440 KIM786440 KSI786440 LCE786440 LMA786440 LVW786440 MFS786440 MPO786440 MZK786440 NJG786440 NTC786440 OCY786440 OMU786440 OWQ786440 PGM786440 PQI786440 QAE786440 QKA786440 QTW786440 RDS786440 RNO786440 RXK786440 SHG786440 SRC786440 TAY786440 TKU786440 TUQ786440 UEM786440 UOI786440 UYE786440 VIA786440 VRW786440 WBS786440 WLO786440 WVK786440 C851976 IY851976 SU851976 ACQ851976 AMM851976 AWI851976 BGE851976 BQA851976 BZW851976 CJS851976 CTO851976 DDK851976 DNG851976 DXC851976 EGY851976 EQU851976 FAQ851976 FKM851976 FUI851976 GEE851976 GOA851976 GXW851976 HHS851976 HRO851976 IBK851976 ILG851976 IVC851976 JEY851976 JOU851976 JYQ851976 KIM851976 KSI851976 LCE851976 LMA851976 LVW851976 MFS851976 MPO851976 MZK851976 NJG851976 NTC851976 OCY851976 OMU851976 OWQ851976 PGM851976 PQI851976 QAE851976 QKA851976 QTW851976 RDS851976 RNO851976 RXK851976 SHG851976 SRC851976 TAY851976 TKU851976 TUQ851976 UEM851976 UOI851976 UYE851976 VIA851976 VRW851976 WBS851976 WLO851976 WVK851976 C917512 IY917512 SU917512 ACQ917512 AMM917512 AWI917512 BGE917512 BQA917512 BZW917512 CJS917512 CTO917512 DDK917512 DNG917512 DXC917512 EGY917512 EQU917512 FAQ917512 FKM917512 FUI917512 GEE917512 GOA917512 GXW917512 HHS917512 HRO917512 IBK917512 ILG917512 IVC917512 JEY917512 JOU917512 JYQ917512 KIM917512 KSI917512 LCE917512 LMA917512 LVW917512 MFS917512 MPO917512 MZK917512 NJG917512 NTC917512 OCY917512 OMU917512 OWQ917512 PGM917512 PQI917512 QAE917512 QKA917512 QTW917512 RDS917512 RNO917512 RXK917512 SHG917512 SRC917512 TAY917512 TKU917512 TUQ917512 UEM917512 UOI917512 UYE917512 VIA917512 VRW917512 WBS917512 WLO917512 WVK917512 C983048 IY983048 SU983048 ACQ983048 AMM983048 AWI983048 BGE983048 BQA983048 BZW983048 CJS983048 CTO983048 DDK983048 DNG983048 DXC983048 EGY983048 EQU983048 FAQ983048 FKM983048 FUI983048 GEE983048 GOA983048 GXW983048 HHS983048 HRO983048 IBK983048 ILG983048 IVC983048 JEY983048 JOU983048 JYQ983048 KIM983048 KSI983048 LCE983048 LMA983048 LVW983048 MFS983048 MPO983048 MZK983048 NJG983048 NTC983048 OCY983048 OMU983048 OWQ983048 PGM983048 PQI983048 QAE983048 QKA983048 QTW983048 RDS983048 RNO983048 RXK983048 SHG983048 SRC983048 TAY983048 TKU983048 TUQ983048 UEM983048 UOI983048 UYE983048 VIA983048 VRW983048 WBS983048 WLO983048">
      <formula1>$E$7:$E$8</formula1>
    </dataValidation>
  </dataValidations>
  <pageMargins left="0.86" right="0.32" top="0.71" bottom="0.31" header="0.54" footer="0.19"/>
  <pageSetup scale="78" orientation="portrait" r:id="rId3"/>
  <headerFooter alignWithMargins="0"/>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34"/>
  </sheetPr>
  <dimension ref="A1:AT41"/>
  <sheetViews>
    <sheetView showGridLines="0" view="pageBreakPreview" zoomScaleNormal="100" zoomScaleSheetLayoutView="100" workbookViewId="0">
      <selection activeCell="A8" sqref="A8:D8"/>
    </sheetView>
  </sheetViews>
  <sheetFormatPr defaultColWidth="9.140625" defaultRowHeight="16.5"/>
  <cols>
    <col min="1" max="1" width="12.140625" style="31" customWidth="1"/>
    <col min="2" max="2" width="15.7109375" style="31" customWidth="1"/>
    <col min="3" max="3" width="11.42578125" style="31" customWidth="1"/>
    <col min="4" max="4" width="20.42578125" style="31" customWidth="1"/>
    <col min="5" max="5" width="40.85546875" style="31" customWidth="1"/>
    <col min="6" max="6" width="12.85546875" style="43" customWidth="1"/>
    <col min="7" max="25" width="9.7109375" style="43" customWidth="1"/>
    <col min="26" max="26" width="18" style="196" customWidth="1"/>
    <col min="27" max="27" width="9.140625" style="56"/>
    <col min="28" max="28" width="9.140625" style="26"/>
    <col min="29" max="16384" width="9.140625" style="27"/>
  </cols>
  <sheetData>
    <row r="1" spans="1:46">
      <c r="A1" s="23" t="str">
        <f>Basic!A3&amp;Basic!B3</f>
        <v>Specification No. :CC-CS/1047-ER2/CD-4188/3/G7 (OH01B)</v>
      </c>
      <c r="B1" s="24"/>
      <c r="C1" s="24"/>
      <c r="D1" s="24"/>
      <c r="E1" s="25" t="str">
        <f>"Attachment-3(JV) "</f>
        <v xml:space="preserve">Attachment-3(JV) </v>
      </c>
      <c r="F1" s="80"/>
      <c r="G1" s="80"/>
      <c r="H1" s="80"/>
      <c r="I1" s="80"/>
      <c r="J1" s="80"/>
      <c r="K1" s="80"/>
      <c r="L1" s="80"/>
      <c r="M1" s="80"/>
      <c r="N1" s="80"/>
      <c r="O1" s="80"/>
      <c r="P1" s="80"/>
      <c r="Q1" s="80"/>
      <c r="R1" s="80"/>
      <c r="S1" s="80"/>
      <c r="T1" s="80"/>
      <c r="U1" s="80"/>
      <c r="V1" s="80"/>
      <c r="W1" s="80"/>
      <c r="X1" s="80"/>
      <c r="Y1" s="80"/>
      <c r="Z1" s="202" t="str">
        <f>'Names Bidder'!D9</f>
        <v>JV (Joint Venture)</v>
      </c>
      <c r="AT1" s="200" t="str">
        <f>Basic!B2</f>
        <v>OH01B</v>
      </c>
    </row>
    <row r="2" spans="1:46">
      <c r="Z2" s="202">
        <f>'Names Bidder'!AA9</f>
        <v>0</v>
      </c>
    </row>
    <row r="3" spans="1:46" ht="74.25" customHeight="1">
      <c r="A3" s="653" t="str">
        <f>Basic!B1</f>
        <v>Re-conductoring Package- OH01B for Reconductoring of 400 kV D/C (Twin Moose) Siliguri – Bongaigaon TL – (from Bongaigaon to Loc. No. 292) (109 km line length) under North Eastern Region Strengthening Scheme-XII.</v>
      </c>
      <c r="B3" s="653"/>
      <c r="C3" s="653"/>
      <c r="D3" s="653"/>
      <c r="E3" s="653"/>
      <c r="F3" s="81"/>
      <c r="G3" s="81"/>
      <c r="H3" s="81"/>
      <c r="I3" s="81"/>
      <c r="J3" s="81"/>
      <c r="K3" s="81"/>
      <c r="L3" s="81"/>
      <c r="M3" s="81"/>
      <c r="N3" s="81"/>
      <c r="O3" s="81"/>
      <c r="P3" s="81"/>
      <c r="Q3" s="81"/>
      <c r="R3" s="81"/>
      <c r="S3" s="81"/>
      <c r="T3" s="81"/>
      <c r="U3" s="81"/>
      <c r="V3" s="81"/>
      <c r="W3" s="81"/>
      <c r="X3" s="81"/>
      <c r="Y3" s="81"/>
      <c r="Z3" s="203"/>
      <c r="AA3" s="82"/>
      <c r="AB3" s="28"/>
    </row>
    <row r="4" spans="1:46" ht="20.100000000000001" customHeight="1">
      <c r="A4" s="30"/>
      <c r="AB4" s="32"/>
      <c r="AC4" s="10"/>
    </row>
    <row r="5" spans="1:46" ht="20.100000000000001" customHeight="1">
      <c r="A5" s="654" t="s">
        <v>357</v>
      </c>
      <c r="B5" s="654"/>
      <c r="C5" s="654"/>
      <c r="D5" s="654"/>
      <c r="E5" s="654"/>
      <c r="F5" s="83"/>
      <c r="G5" s="83"/>
      <c r="H5" s="83"/>
      <c r="I5" s="83"/>
      <c r="J5" s="83"/>
      <c r="K5" s="83"/>
      <c r="L5" s="83"/>
      <c r="M5" s="83"/>
      <c r="N5" s="83"/>
      <c r="O5" s="83"/>
      <c r="P5" s="83"/>
      <c r="Q5" s="83"/>
      <c r="R5" s="83"/>
      <c r="S5" s="83"/>
      <c r="T5" s="83"/>
      <c r="U5" s="83"/>
      <c r="V5" s="83"/>
      <c r="W5" s="83"/>
      <c r="X5" s="83"/>
      <c r="Y5" s="83"/>
      <c r="Z5" s="204"/>
      <c r="AB5" s="32"/>
      <c r="AC5" s="12"/>
    </row>
    <row r="6" spans="1:46" ht="20.100000000000001" customHeight="1">
      <c r="A6" s="34"/>
      <c r="AB6" s="32"/>
      <c r="AC6" s="12"/>
    </row>
    <row r="7" spans="1:46" ht="20.100000000000001" customHeight="1">
      <c r="A7" s="35" t="str">
        <f>"Bidder’s Name and Address (" &amp; MID('Name of Bidder'!B9,9, 29) &amp; ") :"</f>
        <v>Bidder’s Name and Address (the Lead Partner ) :</v>
      </c>
      <c r="E7" s="15" t="s">
        <v>363</v>
      </c>
      <c r="F7" s="15"/>
      <c r="G7" s="15"/>
      <c r="H7" s="15"/>
      <c r="I7" s="15"/>
      <c r="J7" s="15"/>
      <c r="K7" s="15"/>
      <c r="L7" s="15"/>
      <c r="M7" s="15"/>
      <c r="N7" s="15"/>
      <c r="O7" s="15"/>
      <c r="P7" s="15"/>
      <c r="Q7" s="15"/>
      <c r="R7" s="15"/>
      <c r="S7" s="15"/>
      <c r="T7" s="15"/>
      <c r="U7" s="15"/>
      <c r="V7" s="15"/>
      <c r="W7" s="15"/>
      <c r="X7" s="15"/>
      <c r="Y7" s="15"/>
      <c r="AB7" s="32"/>
      <c r="AC7" s="12"/>
    </row>
    <row r="8" spans="1:46" ht="36" customHeight="1">
      <c r="A8" s="652"/>
      <c r="B8" s="652"/>
      <c r="C8" s="652"/>
      <c r="D8" s="652"/>
      <c r="E8" s="11" t="s">
        <v>365</v>
      </c>
      <c r="F8" s="15"/>
      <c r="G8" s="15"/>
      <c r="I8" s="15"/>
      <c r="J8" s="15"/>
      <c r="K8" s="15"/>
      <c r="L8" s="15"/>
      <c r="M8" s="15"/>
      <c r="N8" s="15"/>
      <c r="O8" s="15"/>
      <c r="P8" s="15"/>
      <c r="Q8" s="15"/>
      <c r="R8" s="15"/>
      <c r="S8" s="15"/>
      <c r="T8" s="15"/>
      <c r="U8" s="15"/>
      <c r="V8" s="15"/>
      <c r="W8" s="15"/>
      <c r="X8" s="15"/>
      <c r="Y8" s="15"/>
      <c r="Z8" s="205" t="str">
        <f>IF('Names Bidder'!D10=1,'Names Bidder'!D13&amp;" &amp; "&amp;'Names Bidder'!D18,IF('Names Bidder'!D10="2 or More",'Names Bidder'!D13&amp;" , "&amp;'Names Bidder'!D18&amp;" &amp; "&amp;'Names Bidder'!D23,""))</f>
        <v/>
      </c>
      <c r="AB8" s="32"/>
      <c r="AC8" s="12"/>
    </row>
    <row r="9" spans="1:46" ht="20.100000000000001" customHeight="1">
      <c r="A9" s="13" t="s">
        <v>364</v>
      </c>
      <c r="B9" s="656">
        <f>'Name of Bidder'!C9</f>
        <v>0</v>
      </c>
      <c r="C9" s="656"/>
      <c r="D9" s="656"/>
      <c r="E9" s="11" t="s">
        <v>367</v>
      </c>
      <c r="F9" s="84"/>
      <c r="G9" s="84"/>
      <c r="H9" s="84"/>
      <c r="I9" s="84"/>
      <c r="J9" s="84"/>
      <c r="K9" s="84"/>
      <c r="L9" s="84"/>
      <c r="M9" s="84"/>
      <c r="N9" s="84"/>
      <c r="O9" s="84"/>
      <c r="P9" s="84"/>
      <c r="Q9" s="84"/>
      <c r="R9" s="84"/>
      <c r="S9" s="84"/>
      <c r="T9" s="84"/>
      <c r="U9" s="84"/>
      <c r="V9" s="84"/>
      <c r="W9" s="84"/>
      <c r="X9" s="84"/>
      <c r="Y9" s="84"/>
      <c r="AB9" s="32"/>
      <c r="AC9" s="12"/>
    </row>
    <row r="10" spans="1:46" ht="20.100000000000001" customHeight="1">
      <c r="A10" s="13" t="s">
        <v>366</v>
      </c>
      <c r="B10" s="656">
        <f>'Name of Bidder'!C10</f>
        <v>0</v>
      </c>
      <c r="C10" s="656"/>
      <c r="D10" s="656"/>
      <c r="E10" s="11" t="s">
        <v>190</v>
      </c>
      <c r="F10" s="84"/>
      <c r="G10" s="84"/>
      <c r="H10" s="84"/>
      <c r="I10" s="84"/>
      <c r="J10" s="84"/>
      <c r="K10" s="84"/>
      <c r="L10" s="84"/>
      <c r="M10" s="84"/>
      <c r="N10" s="84"/>
      <c r="O10" s="84"/>
      <c r="P10" s="84"/>
      <c r="Q10" s="84"/>
      <c r="R10" s="84"/>
      <c r="S10" s="84"/>
      <c r="T10" s="84"/>
      <c r="U10" s="84"/>
      <c r="V10" s="84"/>
      <c r="W10" s="84"/>
      <c r="X10" s="84"/>
      <c r="Y10" s="84"/>
      <c r="AB10" s="32"/>
      <c r="AC10" s="12"/>
    </row>
    <row r="11" spans="1:46" ht="20.100000000000001" customHeight="1">
      <c r="B11" s="656">
        <f>'Name of Bidder'!C11</f>
        <v>0</v>
      </c>
      <c r="C11" s="656"/>
      <c r="D11" s="656"/>
      <c r="E11" s="11" t="s">
        <v>368</v>
      </c>
      <c r="F11" s="84"/>
      <c r="G11" s="84"/>
      <c r="H11" s="84"/>
      <c r="I11" s="84"/>
      <c r="J11" s="84"/>
      <c r="K11" s="84"/>
      <c r="L11" s="84"/>
      <c r="M11" s="84"/>
      <c r="N11" s="84"/>
      <c r="O11" s="84"/>
      <c r="P11" s="84"/>
      <c r="Q11" s="84"/>
      <c r="R11" s="84"/>
      <c r="S11" s="84"/>
      <c r="T11" s="84"/>
      <c r="U11" s="84"/>
      <c r="V11" s="84"/>
      <c r="W11" s="84"/>
      <c r="X11" s="84"/>
      <c r="Y11" s="84"/>
    </row>
    <row r="12" spans="1:46" ht="20.100000000000001" customHeight="1">
      <c r="A12" s="34"/>
      <c r="B12" s="656">
        <f>'Name of Bidder'!C12</f>
        <v>0</v>
      </c>
      <c r="C12" s="656"/>
      <c r="D12" s="656"/>
      <c r="E12" s="11"/>
      <c r="F12" s="84"/>
      <c r="G12" s="84"/>
      <c r="H12" s="84"/>
      <c r="I12" s="84"/>
      <c r="J12" s="84"/>
      <c r="K12" s="84"/>
      <c r="L12" s="84"/>
      <c r="M12" s="84"/>
      <c r="N12" s="84"/>
      <c r="O12" s="84"/>
      <c r="P12" s="84"/>
      <c r="Q12" s="84"/>
      <c r="R12" s="84"/>
      <c r="S12" s="84"/>
      <c r="T12" s="84"/>
      <c r="U12" s="84"/>
      <c r="V12" s="84"/>
      <c r="W12" s="84"/>
      <c r="X12" s="84"/>
      <c r="Y12" s="84"/>
    </row>
    <row r="13" spans="1:46" ht="9.9499999999999993" customHeight="1">
      <c r="A13" s="34"/>
      <c r="B13" s="162"/>
      <c r="C13" s="162"/>
      <c r="D13" s="162"/>
      <c r="E13" s="27"/>
      <c r="F13" s="84"/>
      <c r="G13" s="84"/>
      <c r="H13" s="84"/>
      <c r="I13" s="84"/>
      <c r="J13" s="84"/>
      <c r="K13" s="84"/>
      <c r="L13" s="84"/>
      <c r="M13" s="84"/>
      <c r="N13" s="84"/>
      <c r="O13" s="84"/>
      <c r="P13" s="84"/>
      <c r="Q13" s="84"/>
      <c r="R13" s="84"/>
      <c r="S13" s="84"/>
      <c r="T13" s="84"/>
      <c r="U13" s="84"/>
      <c r="V13" s="84"/>
      <c r="W13" s="84"/>
      <c r="X13" s="84"/>
      <c r="Y13" s="84"/>
    </row>
    <row r="14" spans="1:46" ht="20.100000000000001" customHeight="1">
      <c r="A14" s="654" t="str">
        <f>IF('Names Bidder'!D9="Sole Bidder", "This Attachment is Not Applicable", "")</f>
        <v/>
      </c>
      <c r="B14" s="654"/>
      <c r="C14" s="654"/>
      <c r="D14" s="654"/>
      <c r="E14" s="654"/>
      <c r="F14" s="84"/>
      <c r="G14" s="84"/>
      <c r="H14" s="84"/>
      <c r="I14" s="84"/>
      <c r="J14" s="84"/>
      <c r="K14" s="84"/>
      <c r="L14" s="84"/>
      <c r="M14" s="84"/>
      <c r="N14" s="84"/>
      <c r="O14" s="84"/>
      <c r="P14" s="84"/>
      <c r="Q14" s="84"/>
      <c r="R14" s="84"/>
      <c r="S14" s="84"/>
      <c r="T14" s="84"/>
      <c r="U14" s="84"/>
      <c r="V14" s="84"/>
      <c r="W14" s="84"/>
      <c r="X14" s="84"/>
      <c r="Y14" s="84"/>
    </row>
    <row r="15" spans="1:46" ht="20.100000000000001" customHeight="1">
      <c r="A15" s="35" t="s">
        <v>694</v>
      </c>
      <c r="B15" s="162"/>
      <c r="C15" s="162"/>
      <c r="D15" s="162"/>
      <c r="E15" s="11"/>
      <c r="F15" s="84"/>
      <c r="G15" s="84"/>
      <c r="H15" s="84"/>
      <c r="I15" s="84"/>
      <c r="J15" s="84"/>
      <c r="K15" s="84"/>
      <c r="L15" s="84"/>
      <c r="M15" s="84"/>
      <c r="N15" s="84"/>
      <c r="O15" s="84"/>
      <c r="P15" s="84"/>
      <c r="Q15" s="84"/>
      <c r="R15" s="84"/>
      <c r="S15" s="84"/>
      <c r="T15" s="84"/>
      <c r="U15" s="84"/>
      <c r="V15" s="84"/>
      <c r="W15" s="84"/>
      <c r="X15" s="84"/>
      <c r="Y15" s="84"/>
    </row>
    <row r="16" spans="1:46" ht="20.100000000000001" customHeight="1">
      <c r="A16" s="35"/>
      <c r="B16" s="651" t="str">
        <f>IF(Z2=1,"Other Partner",IF(Z2="2 or More","Other Partner-1",""))</f>
        <v/>
      </c>
      <c r="C16" s="651"/>
      <c r="D16" s="651"/>
      <c r="E16" s="186" t="str">
        <f>IF(Z2="2 or More", "Other Partner-2", "")</f>
        <v/>
      </c>
      <c r="F16" s="84"/>
      <c r="G16" s="84"/>
      <c r="H16" s="84"/>
      <c r="I16" s="84"/>
      <c r="J16" s="84"/>
      <c r="K16" s="84"/>
      <c r="L16" s="84"/>
      <c r="M16" s="84"/>
      <c r="N16" s="84"/>
      <c r="O16" s="84"/>
      <c r="P16" s="84"/>
      <c r="Q16" s="84"/>
      <c r="R16" s="84"/>
      <c r="S16" s="84"/>
      <c r="T16" s="84"/>
      <c r="U16" s="84"/>
      <c r="V16" s="84"/>
      <c r="W16" s="84"/>
      <c r="X16" s="84"/>
      <c r="Y16" s="84"/>
    </row>
    <row r="17" spans="1:28" ht="20.100000000000001" customHeight="1">
      <c r="A17" s="13" t="s">
        <v>364</v>
      </c>
      <c r="B17" s="656">
        <f>'Name of Bidder'!C14</f>
        <v>0</v>
      </c>
      <c r="C17" s="656"/>
      <c r="D17" s="656"/>
      <c r="E17" s="334" t="str">
        <f>IF($Z$2="2 or More", IF('Names Bidder'!D23=0, "", 'Names Bidder'!D23), "")</f>
        <v/>
      </c>
      <c r="F17" s="84"/>
      <c r="G17" s="84"/>
      <c r="H17" s="84"/>
      <c r="I17" s="84"/>
      <c r="J17" s="84"/>
      <c r="K17" s="84"/>
      <c r="L17" s="84"/>
      <c r="M17" s="84"/>
      <c r="N17" s="84"/>
      <c r="O17" s="84"/>
      <c r="P17" s="84"/>
      <c r="Q17" s="84"/>
      <c r="R17" s="84"/>
      <c r="S17" s="84"/>
      <c r="T17" s="84"/>
      <c r="U17" s="84"/>
      <c r="V17" s="84"/>
      <c r="W17" s="84"/>
      <c r="X17" s="84"/>
      <c r="Y17" s="84"/>
    </row>
    <row r="18" spans="1:28" ht="20.100000000000001" customHeight="1">
      <c r="A18" s="13" t="s">
        <v>366</v>
      </c>
      <c r="B18" s="656">
        <f>'Name of Bidder'!C15</f>
        <v>0</v>
      </c>
      <c r="C18" s="656"/>
      <c r="D18" s="656"/>
      <c r="E18" s="334" t="str">
        <f>IF($Z$2="2 or More", IF('Names Bidder'!D24=0, "", 'Names Bidder'!D24), "")</f>
        <v/>
      </c>
      <c r="F18" s="84"/>
      <c r="G18" s="84"/>
      <c r="H18" s="84"/>
      <c r="I18" s="84"/>
      <c r="J18" s="84"/>
      <c r="K18" s="84"/>
      <c r="L18" s="84"/>
      <c r="M18" s="84"/>
      <c r="N18" s="84"/>
      <c r="O18" s="84"/>
      <c r="P18" s="84"/>
      <c r="Q18" s="84"/>
      <c r="R18" s="84"/>
      <c r="S18" s="84"/>
      <c r="T18" s="84"/>
      <c r="U18" s="84"/>
      <c r="V18" s="84"/>
      <c r="W18" s="84"/>
      <c r="X18" s="84"/>
      <c r="Y18" s="84"/>
    </row>
    <row r="19" spans="1:28" ht="20.100000000000001" customHeight="1">
      <c r="A19" s="34"/>
      <c r="B19" s="656">
        <f>'Name of Bidder'!C16</f>
        <v>0</v>
      </c>
      <c r="C19" s="656"/>
      <c r="D19" s="656"/>
      <c r="E19" s="334" t="str">
        <f>IF($Z$2="2 or More", IF('Names Bidder'!D25=0, "", 'Names Bidder'!D25), "")</f>
        <v/>
      </c>
      <c r="AA19" s="84"/>
    </row>
    <row r="20" spans="1:28" ht="20.100000000000001" customHeight="1">
      <c r="A20" s="34"/>
      <c r="B20" s="656">
        <f>'Name of Bidder'!C17</f>
        <v>0</v>
      </c>
      <c r="C20" s="656"/>
      <c r="D20" s="656"/>
      <c r="E20" s="334" t="str">
        <f>IF($Z$2="2 or More", IF('Names Bidder'!D26=0, "", 'Names Bidder'!D26), "")</f>
        <v/>
      </c>
      <c r="AA20" s="84"/>
    </row>
    <row r="21" spans="1:28" ht="20.100000000000001" customHeight="1">
      <c r="A21" s="580"/>
      <c r="B21" s="581"/>
      <c r="C21" s="581"/>
      <c r="D21" s="581"/>
      <c r="E21" s="334"/>
      <c r="AA21" s="84"/>
    </row>
    <row r="22" spans="1:28" ht="20.100000000000001" customHeight="1">
      <c r="A22" s="31" t="s">
        <v>358</v>
      </c>
    </row>
    <row r="23" spans="1:28" ht="84" customHeight="1">
      <c r="A23" s="655" t="s">
        <v>359</v>
      </c>
      <c r="B23" s="655"/>
      <c r="C23" s="655"/>
      <c r="D23" s="655"/>
      <c r="E23" s="655"/>
      <c r="F23" s="85"/>
      <c r="G23" s="85"/>
      <c r="H23" s="85"/>
      <c r="I23" s="85"/>
      <c r="J23" s="85"/>
      <c r="K23" s="85"/>
      <c r="L23" s="85"/>
      <c r="M23" s="85"/>
      <c r="N23" s="85"/>
      <c r="O23" s="85"/>
      <c r="P23" s="85"/>
      <c r="Q23" s="85"/>
      <c r="R23" s="85"/>
      <c r="S23" s="85"/>
      <c r="T23" s="85"/>
      <c r="U23" s="85"/>
      <c r="V23" s="85"/>
      <c r="W23" s="85"/>
      <c r="X23" s="85"/>
      <c r="Y23" s="85"/>
      <c r="Z23" s="206"/>
      <c r="AA23" s="86"/>
      <c r="AB23" s="36"/>
    </row>
    <row r="24" spans="1:28" ht="33" customHeight="1">
      <c r="D24" s="168"/>
    </row>
    <row r="25" spans="1:28" ht="33" customHeight="1">
      <c r="A25" s="38" t="s">
        <v>6</v>
      </c>
      <c r="B25" s="134">
        <f>'Name of Bidder'!C31</f>
        <v>0</v>
      </c>
      <c r="C25" s="87"/>
      <c r="D25" s="168" t="s">
        <v>4</v>
      </c>
      <c r="E25" s="332">
        <f>'Name of Bidder'!C28</f>
        <v>0</v>
      </c>
      <c r="F25" s="87"/>
      <c r="G25" s="87"/>
      <c r="H25" s="87"/>
      <c r="I25" s="87"/>
      <c r="J25" s="87"/>
      <c r="K25" s="87"/>
      <c r="L25" s="87"/>
      <c r="M25" s="87"/>
      <c r="N25" s="87"/>
      <c r="O25" s="87"/>
      <c r="P25" s="87"/>
      <c r="Q25" s="87"/>
      <c r="R25" s="87"/>
      <c r="S25" s="87"/>
      <c r="T25" s="87"/>
      <c r="U25" s="87"/>
      <c r="V25" s="87"/>
      <c r="W25" s="87"/>
      <c r="X25" s="87"/>
      <c r="Y25" s="87"/>
      <c r="AA25" s="56">
        <f>Basic!B4</f>
        <v>0</v>
      </c>
    </row>
    <row r="26" spans="1:28" ht="33" customHeight="1">
      <c r="A26" s="38" t="s">
        <v>7</v>
      </c>
      <c r="B26" s="332">
        <f>'Name of Bidder'!C32</f>
        <v>0</v>
      </c>
      <c r="C26" s="87"/>
      <c r="D26" s="168" t="s">
        <v>5</v>
      </c>
      <c r="E26" s="332">
        <f>'Name of Bidder'!C29</f>
        <v>0</v>
      </c>
      <c r="F26" s="154"/>
      <c r="G26" s="154"/>
      <c r="H26" s="154"/>
      <c r="I26" s="154"/>
      <c r="J26" s="154"/>
      <c r="K26" s="154"/>
      <c r="L26" s="154"/>
      <c r="M26" s="154"/>
      <c r="N26" s="154"/>
      <c r="O26" s="154"/>
      <c r="P26" s="154"/>
      <c r="Q26" s="154"/>
      <c r="R26" s="154"/>
      <c r="S26" s="154"/>
      <c r="T26" s="154"/>
      <c r="U26" s="154"/>
      <c r="V26" s="154"/>
      <c r="W26" s="154"/>
      <c r="X26" s="154"/>
      <c r="Y26" s="154"/>
      <c r="AA26" s="56">
        <f>Basic!B5</f>
        <v>18</v>
      </c>
    </row>
    <row r="27" spans="1:28" ht="33" customHeight="1">
      <c r="C27" s="87"/>
      <c r="D27" s="168"/>
      <c r="F27" s="154"/>
      <c r="G27" s="154"/>
      <c r="H27" s="154"/>
      <c r="I27" s="154"/>
      <c r="J27" s="154"/>
      <c r="K27" s="154"/>
      <c r="L27" s="154"/>
      <c r="M27" s="154"/>
      <c r="N27" s="154"/>
      <c r="O27" s="154"/>
      <c r="P27" s="154"/>
      <c r="Q27" s="154"/>
      <c r="R27" s="154"/>
      <c r="S27" s="154"/>
      <c r="T27" s="154"/>
      <c r="U27" s="154"/>
      <c r="V27" s="154"/>
      <c r="W27" s="154"/>
      <c r="X27" s="154"/>
      <c r="Y27" s="154"/>
    </row>
    <row r="28" spans="1:28" ht="33" customHeight="1">
      <c r="A28" s="35"/>
      <c r="C28" s="35"/>
      <c r="E28" s="35"/>
      <c r="F28" s="87"/>
      <c r="G28" s="87"/>
      <c r="H28" s="87"/>
      <c r="I28" s="87"/>
      <c r="J28" s="87"/>
      <c r="K28" s="87"/>
      <c r="L28" s="87"/>
      <c r="M28" s="87"/>
      <c r="N28" s="87"/>
      <c r="O28" s="87"/>
      <c r="P28" s="87"/>
      <c r="Q28" s="87"/>
      <c r="R28" s="87"/>
      <c r="S28" s="87"/>
      <c r="T28" s="87"/>
      <c r="U28" s="87"/>
      <c r="V28" s="87"/>
      <c r="W28" s="87"/>
      <c r="X28" s="87"/>
      <c r="Y28" s="87"/>
    </row>
    <row r="29" spans="1:28" ht="20.100000000000001" customHeight="1"/>
    <row r="30" spans="1:28" ht="20.100000000000001" customHeight="1">
      <c r="A30" s="40"/>
    </row>
    <row r="31" spans="1:28" ht="20.100000000000001" customHeight="1"/>
    <row r="32" spans="1:28"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c r="A37" s="40"/>
    </row>
    <row r="38" spans="1:1" ht="20.100000000000001" customHeight="1"/>
    <row r="39" spans="1:1" ht="20.100000000000001" customHeight="1"/>
    <row r="40" spans="1:1" ht="20.100000000000001" customHeight="1"/>
    <row r="41" spans="1:1" ht="20.100000000000001" customHeight="1"/>
  </sheetData>
  <sheetProtection password="CFB5" sheet="1" objects="1" scenarios="1" selectLockedCells="1"/>
  <customSheetViews>
    <customSheetView guid="{99A3D5D6-7470-428F-B812-F9118A54C542}" showPageBreaks="1" showGridLines="0" printArea="1" view="pageBreakPreview">
      <selection activeCell="A8" sqref="A8:D8"/>
      <pageMargins left="0.75" right="0.63" top="0.57999999999999996" bottom="0.6" header="0.34" footer="0.35"/>
      <pageSetup scale="97" orientation="portrait" r:id="rId1"/>
      <headerFooter alignWithMargins="0">
        <oddFooter>&amp;R&amp;"Book Antiqua,Bold"&amp;8 Page &amp;P of &amp;N</oddFooter>
      </headerFooter>
    </customSheetView>
    <customSheetView guid="{A36312D6-6542-430C-9B41-AC312BBA51FD}" showPageBreaks="1" showGridLines="0" printArea="1" view="pageBreakPreview">
      <selection activeCell="A3" sqref="A3:E3"/>
      <pageMargins left="0.75" right="0.63" top="0.57999999999999996" bottom="0.6" header="0.34" footer="0.35"/>
      <pageSetup scale="97" orientation="portrait" r:id="rId2"/>
      <headerFooter alignWithMargins="0">
        <oddFooter>&amp;R&amp;"Book Antiqua,Bold"&amp;8 Page &amp;P of &amp;N</oddFooter>
      </headerFooter>
    </customSheetView>
    <customSheetView guid="{1E2D7167-D6B7-4690-9A83-BF768C4223A4}" showPageBreaks="1" showGridLines="0" printArea="1" view="pageBreakPreview" topLeftCell="A6">
      <selection activeCell="B75" sqref="B75:C75"/>
      <pageMargins left="0.75" right="0.63" top="0.57999999999999996" bottom="0.6" header="0.34" footer="0.35"/>
      <pageSetup scale="97" orientation="portrait" r:id="rId3"/>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7" orientation="portrait" r:id="rId4"/>
      <headerFooter alignWithMargins="0">
        <oddFooter>&amp;R&amp;"Book Antiqua,Bold"&amp;8 Page &amp;P of &amp;N</oddFooter>
      </headerFooter>
    </customSheetView>
    <customSheetView guid="{0D490C87-B003-4943-9825-ACE0B8E7CC06}" showPageBreaks="1" showGridLines="0" printArea="1" view="pageBreakPreview" topLeftCell="A19">
      <selection activeCell="B75" sqref="B75:C75"/>
      <pageMargins left="0.75" right="0.63" top="0.57999999999999996" bottom="0.6" header="0.34" footer="0.35"/>
      <pageSetup scale="97" orientation="portrait" r:id="rId5"/>
      <headerFooter alignWithMargins="0">
        <oddFooter>&amp;R&amp;"Book Antiqua,Bold"&amp;8 Page &amp;P of &amp;N</oddFooter>
      </headerFooter>
    </customSheetView>
    <customSheetView guid="{CB7CD015-9A92-451A-BEF4-2BC98E3768DD}" showPageBreaks="1" showGridLines="0" printArea="1" view="pageBreakPreview" topLeftCell="A4">
      <selection activeCell="G9" sqref="G9"/>
      <pageMargins left="0.75" right="0.63" top="0.57999999999999996" bottom="0.6" header="0.34" footer="0.35"/>
      <pageSetup scale="97" orientation="portrait" r:id="rId6"/>
      <headerFooter alignWithMargins="0">
        <oddFooter>&amp;R&amp;"Book Antiqua,Bold"&amp;8 Page &amp;P of &amp;N</oddFooter>
      </headerFooter>
    </customSheetView>
    <customSheetView guid="{44C1C443-3199-4288-884A-D16AF7B2CD69}" showPageBreaks="1" showGridLines="0" printArea="1" view="pageBreakPreview">
      <selection activeCell="G9" sqref="G9"/>
      <pageMargins left="0.75" right="0.63" top="0.57999999999999996" bottom="0.6" header="0.34" footer="0.35"/>
      <pageSetup scale="97" orientation="portrait" r:id="rId7"/>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75" right="0.63" top="0.57999999999999996" bottom="0.6" header="0.34" footer="0.35"/>
      <pageSetup scale="97" orientation="portrait" r:id="rId8"/>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9"/>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4"/>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9"/>
      <headerFooter alignWithMargins="0">
        <oddFooter>&amp;R&amp;"Book Antiqua,Bold"&amp;8 Page &amp;P of &amp;N</oddFooter>
      </headerFooter>
    </customSheetView>
    <customSheetView guid="{82C64B11-1F50-45B5-B7BB-9F1DC733C833}" showPageBreaks="1" showGridLines="0" printArea="1" view="pageBreakPreview" topLeftCell="A19">
      <selection activeCell="B75" sqref="B75:C75"/>
      <pageMargins left="0.75" right="0.63" top="0.57999999999999996" bottom="0.6" header="0.34" footer="0.35"/>
      <pageSetup scale="97" orientation="portrait" r:id="rId20"/>
      <headerFooter alignWithMargins="0">
        <oddFooter>&amp;R&amp;"Book Antiqua,Bold"&amp;8 Page &amp;P of &amp;N</oddFooter>
      </headerFooter>
    </customSheetView>
    <customSheetView guid="{CFBF18EC-8277-4311-991B-395AF21BB33B}" showPageBreaks="1" showGridLines="0" printArea="1" view="pageBreakPreview" topLeftCell="A6">
      <selection activeCell="B75" sqref="B75:C75"/>
      <pageMargins left="0.75" right="0.63" top="0.57999999999999996" bottom="0.6" header="0.34" footer="0.35"/>
      <pageSetup scale="97" orientation="portrait" r:id="rId21"/>
      <headerFooter alignWithMargins="0">
        <oddFooter>&amp;R&amp;"Book Antiqua,Bold"&amp;8 Page &amp;P of &amp;N</oddFooter>
      </headerFooter>
    </customSheetView>
    <customSheetView guid="{AA750348-930C-43DE-ADD0-8D60980F5013}" showPageBreaks="1" showGridLines="0" printArea="1" view="pageBreakPreview" topLeftCell="A6">
      <selection activeCell="B75" sqref="B75:C75"/>
      <pageMargins left="0.75" right="0.63" top="0.57999999999999996" bottom="0.6" header="0.34" footer="0.35"/>
      <pageSetup scale="97" orientation="portrait" r:id="rId22"/>
      <headerFooter alignWithMargins="0">
        <oddFooter>&amp;R&amp;"Book Antiqua,Bold"&amp;8 Page &amp;P of &amp;N</oddFooter>
      </headerFooter>
    </customSheetView>
    <customSheetView guid="{14C32814-5A59-4863-9FB1-822FBB75D7D1}" showPageBreaks="1" showGridLines="0" printArea="1" view="pageBreakPreview">
      <selection activeCell="A22" sqref="A22:E22"/>
      <pageMargins left="0.75" right="0.63" top="0.57999999999999996" bottom="0.6" header="0.34" footer="0.35"/>
      <pageSetup scale="97" orientation="portrait" r:id="rId23"/>
      <headerFooter alignWithMargins="0">
        <oddFooter>&amp;R&amp;"Book Antiqua,Bold"&amp;8 Page &amp;P of &amp;N</oddFooter>
      </headerFooter>
    </customSheetView>
    <customSheetView guid="{1F125E51-1799-42D0-B41E-DC039BB17D59}" showPageBreaks="1" showGridLines="0" printArea="1" view="pageBreakPreview">
      <selection activeCell="E2" sqref="E2"/>
      <pageMargins left="0.75" right="0.63" top="0.57999999999999996" bottom="0.6" header="0.34" footer="0.35"/>
      <pageSetup scale="97" orientation="portrait" r:id="rId24"/>
      <headerFooter alignWithMargins="0">
        <oddFooter>&amp;R&amp;"Book Antiqua,Bold"&amp;8 Page &amp;P of &amp;N</oddFooter>
      </headerFooter>
    </customSheetView>
    <customSheetView guid="{70BF6F06-85BA-4CCF-BC67-75A4B6D4F833}" showPageBreaks="1" showGridLines="0" printArea="1" view="pageBreakPreview" topLeftCell="A4">
      <selection activeCell="A3" sqref="A3:E3"/>
      <pageMargins left="0.75" right="0.63" top="0.57999999999999996" bottom="0.6" header="0.34" footer="0.35"/>
      <pageSetup scale="97" orientation="portrait" r:id="rId25"/>
      <headerFooter alignWithMargins="0">
        <oddFooter>&amp;R&amp;"Book Antiqua,Bold"&amp;8 Page &amp;P of &amp;N</oddFooter>
      </headerFooter>
    </customSheetView>
    <customSheetView guid="{A506B351-DE43-4CCA-818F-D2B51F2607AA}" showPageBreaks="1" showGridLines="0" printArea="1" view="pageBreakPreview">
      <selection activeCell="A3" sqref="A3:E3"/>
      <pageMargins left="0.75" right="0.63" top="0.57999999999999996" bottom="0.6" header="0.34" footer="0.35"/>
      <pageSetup scale="97" orientation="portrait" r:id="rId26"/>
      <headerFooter alignWithMargins="0">
        <oddFooter>&amp;R&amp;"Book Antiqua,Bold"&amp;8 Page &amp;P of &amp;N</oddFooter>
      </headerFooter>
    </customSheetView>
    <customSheetView guid="{F0293E54-F213-40E3-9CCA-0BF4497345B0}" showPageBreaks="1" showGridLines="0" printArea="1" view="pageBreakPreview">
      <selection activeCell="A8" sqref="A8:D8"/>
      <pageMargins left="0.75" right="0.63" top="0.57999999999999996" bottom="0.6" header="0.34" footer="0.35"/>
      <pageSetup scale="97" orientation="portrait" r:id="rId27"/>
      <headerFooter alignWithMargins="0">
        <oddFooter>&amp;R&amp;"Book Antiqua,Bold"&amp;8 Page &amp;P of &amp;N</oddFooter>
      </headerFooter>
    </customSheetView>
  </customSheetViews>
  <mergeCells count="14">
    <mergeCell ref="B16:D16"/>
    <mergeCell ref="A8:D8"/>
    <mergeCell ref="A3:E3"/>
    <mergeCell ref="A5:E5"/>
    <mergeCell ref="A23:E23"/>
    <mergeCell ref="B9:D9"/>
    <mergeCell ref="B10:D10"/>
    <mergeCell ref="B11:D11"/>
    <mergeCell ref="B12:D12"/>
    <mergeCell ref="B20:D20"/>
    <mergeCell ref="A14:E14"/>
    <mergeCell ref="B17:D17"/>
    <mergeCell ref="B18:D18"/>
    <mergeCell ref="B19:D19"/>
  </mergeCells>
  <phoneticPr fontId="6" type="noConversion"/>
  <pageMargins left="0.75" right="0.63" top="0.57999999999999996" bottom="0.6" header="0.34" footer="0.35"/>
  <pageSetup scale="97" orientation="portrait" r:id="rId28"/>
  <headerFooter alignWithMargins="0">
    <oddFooter>&amp;R&amp;"Book Antiqua,Bold"&amp;8 Page &amp;P of &amp;N</oddFooter>
  </headerFooter>
  <drawing r:id="rId29"/>
  <extLst>
    <ext xmlns:x14="http://schemas.microsoft.com/office/spreadsheetml/2009/9/main" uri="{78C0D931-6437-407d-A8EE-F0AAD7539E65}">
      <x14:conditionalFormattings>
        <x14:conditionalFormatting xmlns:xm="http://schemas.microsoft.com/office/excel/2006/main">
          <x14:cfRule type="expression" priority="1" stopIfTrue="1" id="{560DCDEC-9F6E-4D5C-A224-A5AC92313F8C}">
            <xm:f>'Name of Bidder'!$D$6&lt;4</xm:f>
            <x14:dxf>
              <font>
                <condense val="0"/>
                <extend val="0"/>
                <color indexed="9"/>
              </font>
              <fill>
                <patternFill patternType="none">
                  <bgColor indexed="65"/>
                </patternFill>
              </fill>
              <border>
                <left/>
                <right/>
                <top/>
                <bottom/>
              </border>
            </x14:dxf>
          </x14:cfRule>
          <xm:sqref>A15:A19 B15:E21</xm:sqref>
        </x14:conditionalFormatting>
        <x14:conditionalFormatting xmlns:xm="http://schemas.microsoft.com/office/excel/2006/main">
          <x14:cfRule type="expression" priority="2" stopIfTrue="1" id="{9B2A7E90-6A28-4E01-8821-E74FF1E04112}">
            <xm:f>'Name of Bidder'!$D$6&lt;4</xm:f>
            <x14:dxf>
              <font>
                <strike/>
                <condense val="0"/>
                <extend val="0"/>
              </font>
            </x14:dxf>
          </x14:cfRule>
          <xm:sqref>A23:E23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2"/>
  </sheetPr>
  <dimension ref="A1:I38"/>
  <sheetViews>
    <sheetView showGridLines="0" view="pageBreakPreview" zoomScaleNormal="100" zoomScaleSheetLayoutView="100" workbookViewId="0">
      <selection activeCell="H14" sqref="H14"/>
    </sheetView>
  </sheetViews>
  <sheetFormatPr defaultColWidth="9.140625" defaultRowHeight="16.5"/>
  <cols>
    <col min="1" max="1" width="12.140625" style="31" customWidth="1"/>
    <col min="2" max="2" width="20.5703125" style="31" customWidth="1"/>
    <col min="3" max="3" width="11.42578125" style="31" customWidth="1"/>
    <col min="4" max="4" width="17.7109375" style="31" customWidth="1"/>
    <col min="5" max="5" width="39.28515625" style="31" customWidth="1"/>
    <col min="6" max="8" width="9.140625" style="26"/>
    <col min="9" max="16384" width="9.140625" style="27"/>
  </cols>
  <sheetData>
    <row r="1" spans="1:9">
      <c r="A1" s="23" t="str">
        <f>'Attach 3(JV)'!A1</f>
        <v>Specification No. :CC-CS/1047-ER2/CD-4188/3/G7 (OH01B)</v>
      </c>
      <c r="B1" s="24"/>
      <c r="C1" s="24"/>
      <c r="D1" s="24"/>
      <c r="E1" s="25" t="str">
        <f>"Attachment-3(QR) "</f>
        <v xml:space="preserve">Attachment-3(QR) </v>
      </c>
    </row>
    <row r="3" spans="1:9" ht="115.5" customHeight="1">
      <c r="A3" s="653" t="str">
        <f>'Attach 3(JV)'!A3</f>
        <v>Re-conductoring Package- OH01B for Reconductoring of 400 kV D/C (Twin Moose) Siliguri – Bongaigaon TL – (from Bongaigaon to Loc. No. 292) (109 km line length) under North Eastern Region Strengthening Scheme-XII.</v>
      </c>
      <c r="B3" s="653"/>
      <c r="C3" s="653"/>
      <c r="D3" s="653"/>
      <c r="E3" s="653"/>
      <c r="F3" s="28"/>
      <c r="G3" s="29"/>
      <c r="H3" s="28"/>
    </row>
    <row r="4" spans="1:9" ht="20.100000000000001" customHeight="1">
      <c r="A4" s="30"/>
      <c r="H4" s="32"/>
      <c r="I4" s="10"/>
    </row>
    <row r="5" spans="1:9" ht="20.100000000000001" customHeight="1">
      <c r="A5" s="654" t="s">
        <v>369</v>
      </c>
      <c r="B5" s="654"/>
      <c r="C5" s="654"/>
      <c r="D5" s="654"/>
      <c r="E5" s="654"/>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36" customHeight="1">
      <c r="A8" s="652"/>
      <c r="B8" s="652"/>
      <c r="C8" s="652"/>
      <c r="D8" s="652"/>
      <c r="E8" s="189" t="str">
        <f>'Attach 3(JV)'!E8</f>
        <v>Contract Services</v>
      </c>
      <c r="H8" s="32"/>
      <c r="I8" s="12"/>
    </row>
    <row r="9" spans="1:9" ht="20.100000000000001" customHeight="1">
      <c r="A9" s="13" t="s">
        <v>364</v>
      </c>
      <c r="B9" s="656">
        <f>'Attach 3(JV)'!B9</f>
        <v>0</v>
      </c>
      <c r="C9" s="656"/>
      <c r="D9" s="656"/>
      <c r="E9" s="189" t="str">
        <f>'Attach 3(JV)'!E9</f>
        <v>Power Grid Corporation of India Ltd.,</v>
      </c>
      <c r="H9" s="32"/>
      <c r="I9" s="12"/>
    </row>
    <row r="10" spans="1:9" ht="20.100000000000001" customHeight="1">
      <c r="A10" s="13" t="s">
        <v>366</v>
      </c>
      <c r="B10" s="658">
        <f>'Attach 3(JV)'!B10</f>
        <v>0</v>
      </c>
      <c r="C10" s="658"/>
      <c r="D10" s="658"/>
      <c r="E10" s="189" t="str">
        <f>'Attach 3(JV)'!E10</f>
        <v>"Saudamini", Plot No. 2, Sector 29</v>
      </c>
      <c r="H10" s="32"/>
      <c r="I10" s="12"/>
    </row>
    <row r="11" spans="1:9" ht="20.100000000000001" customHeight="1">
      <c r="B11" s="658">
        <f>'Attach 3(JV)'!B11</f>
        <v>0</v>
      </c>
      <c r="C11" s="658"/>
      <c r="D11" s="658"/>
      <c r="E11" s="189" t="str">
        <f>'Attach 3(JV)'!E11</f>
        <v>Gurgaon (Haryana) - 122001</v>
      </c>
    </row>
    <row r="12" spans="1:9" ht="20.100000000000001" customHeight="1">
      <c r="A12" s="34"/>
      <c r="B12" s="658">
        <f>'Attach 3(JV)'!B12</f>
        <v>0</v>
      </c>
      <c r="C12" s="658"/>
      <c r="D12" s="658"/>
      <c r="E12" s="15"/>
    </row>
    <row r="13" spans="1:9" ht="20.100000000000001" customHeight="1">
      <c r="A13" s="31" t="s">
        <v>358</v>
      </c>
      <c r="B13" s="115"/>
      <c r="C13" s="115"/>
      <c r="D13" s="115"/>
    </row>
    <row r="14" spans="1:9" ht="20.100000000000001" customHeight="1">
      <c r="A14" s="34"/>
      <c r="B14" s="115"/>
      <c r="C14" s="115"/>
      <c r="D14" s="115"/>
    </row>
    <row r="15" spans="1:9" ht="27.75" customHeight="1">
      <c r="A15" s="657" t="s">
        <v>683</v>
      </c>
      <c r="B15" s="657"/>
      <c r="C15" s="657"/>
      <c r="D15" s="657"/>
      <c r="E15" s="657"/>
      <c r="F15" s="36"/>
      <c r="G15" s="36"/>
      <c r="H15" s="36"/>
    </row>
    <row r="16" spans="1:9" ht="20.100000000000001" customHeight="1">
      <c r="A16" s="34"/>
    </row>
    <row r="17" spans="1:5" ht="20.100000000000001" customHeight="1">
      <c r="A17" s="37"/>
    </row>
    <row r="18" spans="1:5" ht="20.100000000000001" customHeight="1"/>
    <row r="19" spans="1:5" ht="20.100000000000001" customHeight="1">
      <c r="A19" s="37"/>
    </row>
    <row r="20" spans="1:5" ht="20.100000000000001" customHeight="1">
      <c r="A20" s="37"/>
    </row>
    <row r="21" spans="1:5" ht="33" customHeight="1">
      <c r="D21" s="39"/>
    </row>
    <row r="22" spans="1:5" ht="33" customHeight="1">
      <c r="A22" s="38" t="s">
        <v>6</v>
      </c>
      <c r="B22" s="79">
        <f>'Attach 3(JV)'!B25</f>
        <v>0</v>
      </c>
      <c r="C22" s="35"/>
      <c r="D22" s="39" t="s">
        <v>4</v>
      </c>
      <c r="E22" s="333">
        <f>'Attach 3(JV)'!E25</f>
        <v>0</v>
      </c>
    </row>
    <row r="23" spans="1:5" ht="33" customHeight="1">
      <c r="A23" s="38" t="s">
        <v>7</v>
      </c>
      <c r="B23" s="333">
        <f>'Attach 3(JV)'!B26</f>
        <v>0</v>
      </c>
      <c r="C23" s="35"/>
      <c r="D23" s="39" t="s">
        <v>5</v>
      </c>
      <c r="E23" s="333">
        <f>'Attach 3(JV)'!E26</f>
        <v>0</v>
      </c>
    </row>
    <row r="24" spans="1:5" ht="33" customHeight="1">
      <c r="C24" s="35"/>
      <c r="D24" s="39"/>
    </row>
    <row r="25" spans="1:5" ht="33" customHeight="1">
      <c r="A25" s="35"/>
      <c r="B25" s="35"/>
      <c r="C25" s="35"/>
      <c r="D25" s="39"/>
      <c r="E25" s="35"/>
    </row>
    <row r="26" spans="1:5" ht="20.100000000000001" customHeight="1"/>
    <row r="27" spans="1:5" ht="20.100000000000001" customHeight="1">
      <c r="A27" s="40"/>
    </row>
    <row r="28" spans="1:5" ht="20.100000000000001" customHeight="1"/>
    <row r="29" spans="1:5" ht="20.100000000000001" customHeight="1"/>
    <row r="30" spans="1:5" ht="20.100000000000001" customHeight="1">
      <c r="A30" s="40"/>
    </row>
    <row r="31" spans="1:5" ht="20.100000000000001" customHeight="1"/>
    <row r="32" spans="1:5" ht="20.100000000000001" customHeight="1">
      <c r="A32" s="40"/>
    </row>
    <row r="33" spans="1:1" ht="20.100000000000001" customHeight="1"/>
    <row r="34" spans="1:1" ht="20.100000000000001" customHeight="1">
      <c r="A34" s="40"/>
    </row>
    <row r="35" spans="1:1" ht="20.100000000000001" customHeight="1"/>
    <row r="36" spans="1:1" ht="20.100000000000001" customHeight="1"/>
    <row r="37" spans="1:1" ht="20.100000000000001" customHeight="1"/>
    <row r="38" spans="1:1" ht="20.100000000000001" customHeight="1"/>
  </sheetData>
  <sheetProtection password="CFB5" sheet="1" objects="1" scenarios="1" selectLockedCells="1"/>
  <customSheetViews>
    <customSheetView guid="{99A3D5D6-7470-428F-B812-F9118A54C542}" showPageBreaks="1" showGridLines="0" printArea="1" view="pageBreakPreview">
      <selection activeCell="H14" sqref="H14"/>
      <pageMargins left="0.75" right="0.63" top="0.57999999999999996" bottom="0.6" header="0.34" footer="0.35"/>
      <pageSetup orientation="portrait" r:id="rId1"/>
      <headerFooter alignWithMargins="0">
        <oddFooter>&amp;R&amp;"Book Antiqua,Bold"&amp;8 Page &amp;P of &amp;N</oddFooter>
      </headerFooter>
    </customSheetView>
    <customSheetView guid="{A36312D6-6542-430C-9B41-AC312BBA51FD}" showPageBreaks="1" showGridLines="0" printArea="1" view="pageBreakPreview">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1E2D7167-D6B7-4690-9A83-BF768C4223A4}" showPageBreaks="1" showGridLines="0" printArea="1" view="pageBreakPreview" topLeftCell="A54">
      <selection activeCell="B75" sqref="B75:C75"/>
      <pageMargins left="0.75" right="0.63" top="0.57999999999999996" bottom="0.6" header="0.34" footer="0.35"/>
      <pageSetup orientation="portrait" r:id="rId3"/>
      <headerFooter alignWithMargins="0">
        <oddFooter>&amp;R&amp;"Book Antiqua,Bold"&amp;8 Page &amp;P of &amp;N</oddFooter>
      </headerFooter>
    </customSheetView>
    <customSheetView guid="{7A88FC7A-7690-48AB-B789-172043AFADC8}" showPageBreaks="1" showGridLines="0" printArea="1" view="pageBreakPreview" topLeftCell="A13">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0D490C87-B003-4943-9825-ACE0B8E7CC06}" showPageBreaks="1" showGridLines="0" printArea="1" view="pageBreakPreview" topLeftCell="A13">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CB7CD015-9A92-451A-BEF4-2BC98E3768DD}" showPageBreaks="1" showGridLines="0" printArea="1" view="pageBreakPreview" topLeftCell="A16">
      <selection activeCell="E13" sqref="E13"/>
      <pageMargins left="0.75" right="0.63" top="0.57999999999999996" bottom="0.6" header="0.34" footer="0.35"/>
      <pageSetup orientation="portrait" r:id="rId6"/>
      <headerFooter alignWithMargins="0">
        <oddFooter>&amp;R&amp;"Book Antiqua,Bold"&amp;8 Page &amp;P of &amp;N</oddFooter>
      </headerFooter>
    </customSheetView>
    <customSheetView guid="{44C1C443-3199-4288-884A-D16AF7B2CD69}" showPageBreaks="1" showGridLines="0" printArea="1" view="pageBreakPreview" topLeftCell="A28">
      <selection activeCell="E13" sqref="E13"/>
      <pageMargins left="0.75" right="0.63" top="0.57999999999999996" bottom="0.6" header="0.34" footer="0.35"/>
      <pageSetup orientation="portrait" r:id="rId7"/>
      <headerFooter alignWithMargins="0">
        <oddFooter>&amp;R&amp;"Book Antiqua,Bold"&amp;8 Page &amp;P of &amp;N</oddFooter>
      </headerFooter>
    </customSheetView>
    <customSheetView guid="{82E8A0F5-0020-4355-95CF-28601763A783}" showPageBreaks="1" showGridLines="0" printArea="1" view="pageBreakPreview" topLeftCell="A22">
      <selection activeCell="E13" sqref="E13"/>
      <pageMargins left="0.75" right="0.63" top="0.57999999999999996" bottom="0.6" header="0.34" footer="0.35"/>
      <pageSetup orientation="portrait" r:id="rId8"/>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20"/>
      <headerFooter alignWithMargins="0">
        <oddFooter>&amp;R&amp;"Book Antiqua,Bold"&amp;8 Page &amp;P of &amp;N</oddFooter>
      </headerFooter>
    </customSheetView>
    <customSheetView guid="{CFBF18EC-8277-4311-991B-395AF21BB33B}" showPageBreaks="1" showGridLines="0" printArea="1" view="pageBreakPreview" topLeftCell="A54">
      <selection activeCell="B75" sqref="B75:C75"/>
      <pageMargins left="0.75" right="0.63" top="0.57999999999999996" bottom="0.6" header="0.34" footer="0.35"/>
      <pageSetup orientation="portrait" r:id="rId21"/>
      <headerFooter alignWithMargins="0">
        <oddFooter>&amp;R&amp;"Book Antiqua,Bold"&amp;8 Page &amp;P of &amp;N</oddFooter>
      </headerFooter>
    </customSheetView>
    <customSheetView guid="{AA750348-930C-43DE-ADD0-8D60980F5013}" showPageBreaks="1" showGridLines="0" printArea="1" view="pageBreakPreview" topLeftCell="A54">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14C32814-5A59-4863-9FB1-822FBB75D7D1}" showPageBreaks="1" showGridLines="0" printArea="1" view="pageBreakPreview">
      <selection activeCell="E6" sqref="E6"/>
      <pageMargins left="0.75" right="0.63" top="0.57999999999999996" bottom="0.6" header="0.34" footer="0.35"/>
      <pageSetup orientation="portrait" r:id="rId23"/>
      <headerFooter alignWithMargins="0">
        <oddFooter>&amp;R&amp;"Book Antiqua,Bold"&amp;8 Page &amp;P of &amp;N</oddFooter>
      </headerFooter>
    </customSheetView>
    <customSheetView guid="{1F125E51-1799-42D0-B41E-DC039BB17D59}" showPageBreaks="1" showGridLines="0" printArea="1" view="pageBreakPreview">
      <selection activeCell="E2" sqref="E2"/>
      <pageMargins left="0.75" right="0.63" top="0.57999999999999996" bottom="0.6" header="0.34" footer="0.35"/>
      <pageSetup orientation="portrait" r:id="rId24"/>
      <headerFooter alignWithMargins="0">
        <oddFooter>&amp;R&amp;"Book Antiqua,Bold"&amp;8 Page &amp;P of &amp;N</oddFooter>
      </headerFooter>
    </customSheetView>
    <customSheetView guid="{70BF6F06-85BA-4CCF-BC67-75A4B6D4F833}" showPageBreaks="1" showGridLines="0" printArea="1" view="pageBreakPreview">
      <selection activeCell="A15" sqref="A15:E15"/>
      <pageMargins left="0.75" right="0.63" top="0.57999999999999996" bottom="0.6" header="0.34" footer="0.35"/>
      <pageSetup orientation="portrait" r:id="rId25"/>
      <headerFooter alignWithMargins="0">
        <oddFooter>&amp;R&amp;"Book Antiqua,Bold"&amp;8 Page &amp;P of &amp;N</oddFooter>
      </headerFooter>
    </customSheetView>
    <customSheetView guid="{A506B351-DE43-4CCA-818F-D2B51F2607AA}" showPageBreaks="1" showGridLines="0" printArea="1" view="pageBreakPreview">
      <selection activeCell="A15" sqref="A15:E15"/>
      <pageMargins left="0.75" right="0.63" top="0.57999999999999996" bottom="0.6" header="0.34" footer="0.35"/>
      <pageSetup orientation="portrait" r:id="rId26"/>
      <headerFooter alignWithMargins="0">
        <oddFooter>&amp;R&amp;"Book Antiqua,Bold"&amp;8 Page &amp;P of &amp;N</oddFooter>
      </headerFooter>
    </customSheetView>
    <customSheetView guid="{F0293E54-F213-40E3-9CCA-0BF4497345B0}" showPageBreaks="1" showGridLines="0" printArea="1" view="pageBreakPreview">
      <selection activeCell="H14" sqref="H14"/>
      <pageMargins left="0.75" right="0.63" top="0.57999999999999996" bottom="0.6" header="0.34" footer="0.35"/>
      <pageSetup orientation="portrait" r:id="rId27"/>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28"/>
  <headerFooter alignWithMargins="0">
    <oddFooter>&amp;R&amp;"Book Antiqua,Bold"&amp;8 Page &amp;P of &amp;N</oddFooter>
  </headerFooter>
  <drawing r:id="rId2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57"/>
  </sheetPr>
  <dimension ref="A1:I42"/>
  <sheetViews>
    <sheetView showGridLines="0" showZeros="0" view="pageBreakPreview" zoomScaleNormal="100" zoomScaleSheetLayoutView="100" workbookViewId="0">
      <selection activeCell="G18" sqref="F18:G18"/>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7" width="24.28515625" style="207" customWidth="1"/>
    <col min="8" max="9" width="9.140625" style="201"/>
    <col min="10" max="16384" width="9.140625" style="27"/>
  </cols>
  <sheetData>
    <row r="1" spans="1:8">
      <c r="A1" s="23" t="str">
        <f>'Attach 3(JV)'!A1</f>
        <v>Specification No. :CC-CS/1047-ER2/CD-4188/3/G7 (OH01B)</v>
      </c>
      <c r="B1" s="24"/>
      <c r="C1" s="24"/>
      <c r="D1" s="24"/>
      <c r="E1" s="25" t="str">
        <f>"Attachment-4 "</f>
        <v xml:space="preserve">Attachment-4 </v>
      </c>
    </row>
    <row r="3" spans="1:8" ht="102.75" customHeight="1">
      <c r="A3" s="653" t="str">
        <f>'Attach 3(JV)'!A3</f>
        <v>Re-conductoring Package- OH01B for Reconductoring of 400 kV D/C (Twin Moose) Siliguri – Bongaigaon TL – (from Bongaigaon to Loc. No. 292) (109 km line length) under North Eastern Region Strengthening Scheme-XII.</v>
      </c>
      <c r="B3" s="653"/>
      <c r="C3" s="653"/>
      <c r="D3" s="653"/>
      <c r="E3" s="653"/>
      <c r="F3" s="208"/>
      <c r="G3" s="208"/>
    </row>
    <row r="4" spans="1:8" ht="20.100000000000001" customHeight="1">
      <c r="A4" s="30"/>
      <c r="H4" s="212"/>
    </row>
    <row r="5" spans="1:8" ht="20.100000000000001" customHeight="1">
      <c r="A5" s="654" t="s">
        <v>646</v>
      </c>
      <c r="B5" s="654"/>
      <c r="C5" s="654"/>
      <c r="D5" s="654"/>
      <c r="E5" s="654"/>
      <c r="F5" s="209"/>
      <c r="G5" s="209"/>
      <c r="H5" s="213"/>
    </row>
    <row r="6" spans="1:8" ht="20.100000000000001" customHeight="1">
      <c r="A6" s="34"/>
      <c r="H6" s="213"/>
    </row>
    <row r="7" spans="1:8" ht="20.100000000000001" customHeight="1">
      <c r="A7" s="35" t="str">
        <f>'Attach 3(JV)'!A7</f>
        <v>Bidder’s Name and Address (the Lead Partner ) :</v>
      </c>
      <c r="E7" s="15" t="str">
        <f>'Attach 3(JV)'!E7</f>
        <v>To:</v>
      </c>
      <c r="H7" s="213"/>
    </row>
    <row r="8" spans="1:8" ht="36" customHeight="1">
      <c r="A8" s="652"/>
      <c r="B8" s="652"/>
      <c r="C8" s="652"/>
      <c r="D8" s="652"/>
      <c r="E8" s="189" t="str">
        <f>'Attach 3(JV)'!E8</f>
        <v>Contract Services</v>
      </c>
      <c r="H8" s="213"/>
    </row>
    <row r="9" spans="1:8" ht="20.100000000000001" customHeight="1">
      <c r="A9" s="13" t="s">
        <v>364</v>
      </c>
      <c r="B9" s="660">
        <f>'Attach 3(JV)'!B9</f>
        <v>0</v>
      </c>
      <c r="C9" s="660"/>
      <c r="D9" s="660"/>
      <c r="E9" s="189" t="str">
        <f>'Attach 3(JV)'!E9</f>
        <v>Power Grid Corporation of India Ltd.,</v>
      </c>
      <c r="H9" s="213"/>
    </row>
    <row r="10" spans="1:8" ht="20.100000000000001" customHeight="1">
      <c r="A10" s="13" t="s">
        <v>366</v>
      </c>
      <c r="B10" s="660">
        <f>'Attach 3(JV)'!B10</f>
        <v>0</v>
      </c>
      <c r="C10" s="660"/>
      <c r="D10" s="660"/>
      <c r="E10" s="189" t="str">
        <f>'Attach 3(JV)'!E10</f>
        <v>"Saudamini", Plot No. 2, Sector 29</v>
      </c>
      <c r="H10" s="213"/>
    </row>
    <row r="11" spans="1:8" ht="20.100000000000001" customHeight="1">
      <c r="B11" s="660">
        <f>'Attach 3(JV)'!B11</f>
        <v>0</v>
      </c>
      <c r="C11" s="660"/>
      <c r="D11" s="660"/>
      <c r="E11" s="189" t="str">
        <f>'Attach 3(JV)'!E11</f>
        <v>Gurgaon (Haryana) - 122001</v>
      </c>
    </row>
    <row r="12" spans="1:8" ht="20.100000000000001" customHeight="1">
      <c r="A12" s="34"/>
      <c r="B12" s="660">
        <f>'Attach 3(JV)'!B12</f>
        <v>0</v>
      </c>
      <c r="C12" s="660"/>
      <c r="D12" s="660"/>
      <c r="E12" s="15"/>
    </row>
    <row r="13" spans="1:8" ht="20.100000000000001" customHeight="1">
      <c r="A13" s="34"/>
      <c r="B13" s="163"/>
      <c r="C13" s="163"/>
      <c r="D13" s="163"/>
      <c r="E13" s="27"/>
      <c r="F13" s="210"/>
      <c r="G13" s="210"/>
    </row>
    <row r="14" spans="1:8" ht="20.100000000000001" customHeight="1">
      <c r="A14" s="34"/>
      <c r="B14" s="163"/>
      <c r="C14" s="163"/>
      <c r="D14" s="163"/>
    </row>
    <row r="15" spans="1:8" ht="20.100000000000001" customHeight="1">
      <c r="A15" s="31" t="s">
        <v>358</v>
      </c>
    </row>
    <row r="16" spans="1:8" ht="20.100000000000001" customHeight="1">
      <c r="A16" s="34"/>
    </row>
    <row r="17" spans="1:9" ht="50.1" customHeight="1">
      <c r="A17" s="66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661"/>
      <c r="C17" s="661"/>
      <c r="D17" s="661"/>
      <c r="E17" s="661"/>
      <c r="F17" s="211" t="s">
        <v>192</v>
      </c>
      <c r="G17" s="211" t="s">
        <v>193</v>
      </c>
    </row>
    <row r="18" spans="1:9" ht="45" customHeight="1">
      <c r="A18" s="659"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659"/>
      <c r="C18" s="659"/>
      <c r="D18" s="659"/>
      <c r="E18" s="659"/>
      <c r="F18" s="217"/>
      <c r="G18" s="217"/>
      <c r="H18" s="196" t="str">
        <f t="shared" ref="H18:I25" si="0">IF(F18 = "", "", F18&amp; ", ")</f>
        <v/>
      </c>
      <c r="I18" s="196" t="str">
        <f t="shared" si="0"/>
        <v/>
      </c>
    </row>
    <row r="19" spans="1:9" ht="33" customHeight="1">
      <c r="A19" s="215"/>
      <c r="B19" s="215"/>
      <c r="C19" s="215"/>
      <c r="D19" s="215"/>
      <c r="E19" s="215"/>
      <c r="F19" s="217"/>
      <c r="G19" s="217"/>
      <c r="H19" s="196" t="str">
        <f t="shared" si="0"/>
        <v/>
      </c>
      <c r="I19" s="196" t="str">
        <f t="shared" si="0"/>
        <v/>
      </c>
    </row>
    <row r="20" spans="1:9" ht="33" customHeight="1">
      <c r="A20" s="215"/>
      <c r="B20" s="215"/>
      <c r="C20" s="215"/>
      <c r="D20" s="39"/>
      <c r="E20" s="215"/>
      <c r="F20" s="217"/>
      <c r="G20" s="217"/>
      <c r="H20" s="196" t="str">
        <f t="shared" si="0"/>
        <v/>
      </c>
      <c r="I20" s="196" t="str">
        <f t="shared" si="0"/>
        <v/>
      </c>
    </row>
    <row r="21" spans="1:9" ht="33" customHeight="1">
      <c r="A21" s="38" t="s">
        <v>6</v>
      </c>
      <c r="B21" s="79">
        <f>'Attach 3(JV)'!B25</f>
        <v>0</v>
      </c>
      <c r="D21" s="39" t="s">
        <v>4</v>
      </c>
      <c r="E21" s="333">
        <f>'Attach 3(JV)'!E25</f>
        <v>0</v>
      </c>
      <c r="F21" s="217"/>
      <c r="G21" s="217"/>
      <c r="H21" s="196" t="str">
        <f t="shared" si="0"/>
        <v/>
      </c>
      <c r="I21" s="196" t="str">
        <f t="shared" si="0"/>
        <v/>
      </c>
    </row>
    <row r="22" spans="1:9" ht="33" customHeight="1">
      <c r="A22" s="38" t="s">
        <v>7</v>
      </c>
      <c r="B22" s="333">
        <f>'Attach 3(JV)'!B26</f>
        <v>0</v>
      </c>
      <c r="D22" s="39" t="s">
        <v>5</v>
      </c>
      <c r="E22" s="333">
        <f>'Attach 3(JV)'!E26</f>
        <v>0</v>
      </c>
      <c r="F22" s="217"/>
      <c r="G22" s="217"/>
      <c r="H22" s="196" t="str">
        <f t="shared" si="0"/>
        <v/>
      </c>
      <c r="I22" s="196" t="str">
        <f t="shared" si="0"/>
        <v/>
      </c>
    </row>
    <row r="23" spans="1:9" ht="33" customHeight="1">
      <c r="D23" s="39"/>
      <c r="F23" s="217"/>
      <c r="G23" s="217"/>
      <c r="H23" s="196" t="str">
        <f t="shared" si="0"/>
        <v/>
      </c>
      <c r="I23" s="196" t="str">
        <f t="shared" si="0"/>
        <v/>
      </c>
    </row>
    <row r="24" spans="1:9" ht="33" customHeight="1">
      <c r="D24" s="39"/>
      <c r="F24" s="217"/>
      <c r="G24" s="217"/>
      <c r="H24" s="196" t="str">
        <f t="shared" si="0"/>
        <v/>
      </c>
      <c r="I24" s="196" t="str">
        <f t="shared" si="0"/>
        <v/>
      </c>
    </row>
    <row r="25" spans="1:9" ht="33" customHeight="1">
      <c r="A25" s="27"/>
      <c r="B25" s="27"/>
      <c r="C25" s="27"/>
      <c r="D25" s="27"/>
      <c r="E25" s="27"/>
      <c r="F25" s="217"/>
      <c r="G25" s="217"/>
      <c r="H25" s="196" t="str">
        <f t="shared" si="0"/>
        <v/>
      </c>
      <c r="I25" s="196" t="str">
        <f t="shared" si="0"/>
        <v/>
      </c>
    </row>
    <row r="26" spans="1:9" ht="33" customHeight="1">
      <c r="A26" s="27"/>
      <c r="B26" s="27"/>
      <c r="C26" s="27"/>
      <c r="D26" s="27"/>
      <c r="E26" s="27"/>
      <c r="F26" s="214" t="str">
        <f>IF((8-COUNTBLANK(F18:F25)) &lt;2, "country.", "countries.")</f>
        <v>country.</v>
      </c>
      <c r="G26" s="214" t="str">
        <f>IF((8-COUNTBLANK(G18:G25)) &lt;2, "country.", "countries.")</f>
        <v>country.</v>
      </c>
      <c r="H26" s="196" t="str">
        <f>IF(COUNTBLANK(F18:F25) =8, "[Enter the name of country where from equipments &amp; material shall be supplied]",CONCATENATE(H18,H19,H20,H21,H22,H23,H24,H25))</f>
        <v>[Enter the name of country where from equipments &amp; material shall be supplied]</v>
      </c>
      <c r="I26" s="196" t="str">
        <f>IF(COUNTBLANK(G18:G25) =8, "[Enter the name of country where from equipments &amp; material shall be supplied]",CONCATENATE(I18,I19,I20,I21,I22,I23,I24,I25))</f>
        <v>[Enter the name of country where from equipments &amp; material shall be supplied]</v>
      </c>
    </row>
    <row r="27" spans="1:9" ht="33" customHeight="1">
      <c r="A27" s="27"/>
      <c r="B27" s="27"/>
      <c r="C27" s="27"/>
      <c r="D27" s="27"/>
      <c r="E27" s="27"/>
    </row>
    <row r="28" spans="1:9" ht="33" customHeight="1">
      <c r="A28" s="27"/>
      <c r="B28" s="27"/>
      <c r="C28" s="27"/>
      <c r="D28" s="27"/>
      <c r="E28" s="27"/>
    </row>
    <row r="29" spans="1:9" ht="33" customHeight="1">
      <c r="A29" s="27"/>
      <c r="B29" s="27"/>
      <c r="C29" s="27"/>
      <c r="D29" s="27"/>
      <c r="E29" s="27"/>
    </row>
    <row r="30" spans="1:9" ht="20.100000000000001" customHeight="1"/>
    <row r="31" spans="1:9" ht="20.100000000000001" customHeight="1">
      <c r="A31" s="40"/>
    </row>
    <row r="32" spans="1:9" ht="20.100000000000001" customHeight="1"/>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c r="A38" s="40"/>
    </row>
    <row r="39" spans="1:1" ht="20.100000000000001" customHeight="1"/>
    <row r="40" spans="1:1" ht="20.100000000000001" customHeight="1"/>
    <row r="41" spans="1:1" ht="20.100000000000001" customHeight="1"/>
    <row r="42" spans="1:1" ht="20.100000000000001" customHeight="1"/>
  </sheetData>
  <sheetProtection password="CFB5" sheet="1" objects="1" scenarios="1" selectLockedCells="1"/>
  <customSheetViews>
    <customSheetView guid="{99A3D5D6-7470-428F-B812-F9118A54C542}" showPageBreaks="1" showGridLines="0" zeroValues="0" printArea="1" view="pageBreakPreview">
      <selection activeCell="G18" sqref="F18:G18"/>
      <pageMargins left="0.75" right="0.63" top="0.57999999999999996" bottom="0.6" header="0.34" footer="0.35"/>
      <pageSetup orientation="portrait" r:id="rId1"/>
      <headerFooter alignWithMargins="0">
        <oddFooter>&amp;R&amp;"Book Antiqua,Bold"&amp;8 Page &amp;P of &amp;N</oddFooter>
      </headerFooter>
    </customSheetView>
    <customSheetView guid="{A36312D6-6542-430C-9B41-AC312BBA51FD}" showPageBreaks="1" showGridLines="0" zeroValues="0" printArea="1" view="pageBreakPreview" topLeftCell="A7">
      <selection activeCell="G18" sqref="G18"/>
      <pageMargins left="0.75" right="0.63" top="0.57999999999999996" bottom="0.6" header="0.34" footer="0.35"/>
      <pageSetup orientation="portrait" r:id="rId2"/>
      <headerFooter alignWithMargins="0">
        <oddFooter>&amp;R&amp;"Book Antiqua,Bold"&amp;8 Page &amp;P of &amp;N</oddFooter>
      </headerFooter>
    </customSheetView>
    <customSheetView guid="{1E2D7167-D6B7-4690-9A83-BF768C4223A4}" showPageBreaks="1" showGridLines="0" zeroValues="0" printArea="1" view="pageBreakPreview">
      <selection activeCell="F19" sqref="F19"/>
      <pageMargins left="0.75" right="0.63" top="0.57999999999999996" bottom="0.6" header="0.34" footer="0.35"/>
      <pageSetup orientation="portrait" r:id="rId3"/>
      <headerFooter alignWithMargins="0">
        <oddFooter>&amp;R&amp;"Book Antiqua,Bold"&amp;8 Page &amp;P of &amp;N</oddFooter>
      </headerFooter>
    </customSheetView>
    <customSheetView guid="{7A88FC7A-7690-48AB-B789-172043AFADC8}" showPageBreaks="1" showGridLines="0" zeroValues="0" printArea="1" view="pageBreakPreview">
      <selection activeCell="F20" sqref="F20"/>
      <pageMargins left="0.75" right="0.63" top="0.57999999999999996" bottom="0.6" header="0.34" footer="0.35"/>
      <pageSetup orientation="portrait" r:id="rId4"/>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CB7CD015-9A92-451A-BEF4-2BC98E3768DD}" showPageBreaks="1" showGridLines="0" zeroValues="0" printArea="1" view="pageBreakPreview">
      <selection activeCell="G19" sqref="G19"/>
      <pageMargins left="0.75" right="0.63" top="0.57999999999999996" bottom="0.6" header="0.34" footer="0.35"/>
      <pageSetup orientation="portrait" r:id="rId6"/>
      <headerFooter alignWithMargins="0">
        <oddFooter>&amp;R&amp;"Book Antiqua,Bold"&amp;8 Page &amp;P of &amp;N</oddFooter>
      </headerFooter>
    </customSheetView>
    <customSheetView guid="{44C1C443-3199-4288-884A-D16AF7B2CD69}" showPageBreaks="1" showGridLines="0" zeroValues="0" printArea="1" view="pageBreakPreview">
      <selection activeCell="G19" sqref="G19"/>
      <pageMargins left="0.75" right="0.63" top="0.57999999999999996" bottom="0.6" header="0.34" footer="0.35"/>
      <pageSetup orientation="portrait" r:id="rId7"/>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75" right="0.63" top="0.57999999999999996" bottom="0.6" header="0.34" footer="0.35"/>
      <pageSetup orientation="portrait" r:id="rId8"/>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4"/>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6" header="0.34" footer="0.35"/>
      <pageSetup orientation="portrait" r:id="rId20"/>
      <headerFooter alignWithMargins="0">
        <oddFooter>&amp;R&amp;"Book Antiqua,Bold"&amp;8 Page &amp;P of &amp;N</oddFooter>
      </headerFooter>
    </customSheetView>
    <customSheetView guid="{CFBF18EC-8277-4311-991B-395AF21BB33B}" showPageBreaks="1" showGridLines="0" zeroValues="0" printArea="1" view="pageBreakPreview">
      <selection activeCell="F19" sqref="F19"/>
      <pageMargins left="0.75" right="0.63" top="0.57999999999999996" bottom="0.6" header="0.34" footer="0.35"/>
      <pageSetup orientation="portrait" r:id="rId21"/>
      <headerFooter alignWithMargins="0">
        <oddFooter>&amp;R&amp;"Book Antiqua,Bold"&amp;8 Page &amp;P of &amp;N</oddFooter>
      </headerFooter>
    </customSheetView>
    <customSheetView guid="{AA750348-930C-43DE-ADD0-8D60980F5013}" showPageBreaks="1" showGridLines="0" zeroValues="0" printArea="1" view="pageBreakPreview">
      <selection activeCell="F19" sqref="F19"/>
      <pageMargins left="0.75" right="0.63" top="0.57999999999999996" bottom="0.6" header="0.34" footer="0.35"/>
      <pageSetup orientation="portrait" r:id="rId22"/>
      <headerFooter alignWithMargins="0">
        <oddFooter>&amp;R&amp;"Book Antiqua,Bold"&amp;8 Page &amp;P of &amp;N</oddFooter>
      </headerFooter>
    </customSheetView>
    <customSheetView guid="{14C32814-5A59-4863-9FB1-822FBB75D7D1}"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1F125E51-1799-42D0-B41E-DC039BB17D59}" showPageBreaks="1" showGridLines="0" zeroValues="0" printArea="1" view="pageBreakPreview">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70BF6F06-85BA-4CCF-BC67-75A4B6D4F833}" showPageBreaks="1" showGridLines="0" zeroValues="0" printArea="1" view="pageBreakPreview" topLeftCell="A4">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A506B351-DE43-4CCA-818F-D2B51F2607AA}" showPageBreaks="1" showGridLines="0" zeroValues="0" printArea="1" view="pageBreakPreview" topLeftCell="A7">
      <selection activeCell="G18" sqref="G18"/>
      <pageMargins left="0.75" right="0.63" top="0.57999999999999996" bottom="0.6" header="0.34" footer="0.35"/>
      <pageSetup orientation="portrait" r:id="rId26"/>
      <headerFooter alignWithMargins="0">
        <oddFooter>&amp;R&amp;"Book Antiqua,Bold"&amp;8 Page &amp;P of &amp;N</oddFooter>
      </headerFooter>
    </customSheetView>
    <customSheetView guid="{F0293E54-F213-40E3-9CCA-0BF4497345B0}" showPageBreaks="1" showGridLines="0" zeroValues="0" printArea="1" view="pageBreakPreview">
      <selection activeCell="G18" sqref="F18:G18"/>
      <pageMargins left="0.75" right="0.63" top="0.57999999999999996" bottom="0.6" header="0.34" footer="0.35"/>
      <pageSetup orientation="portrait" r:id="rId27"/>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orientation="portrait" r:id="rId28"/>
  <headerFooter alignWithMargins="0">
    <oddFooter>&amp;R&amp;"Book Antiqua,Bold"&amp;8 Page &amp;P of &amp;N</oddFooter>
  </headerFooter>
  <drawing r:id="rId2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10"/>
  </sheetPr>
  <dimension ref="A1:AL40"/>
  <sheetViews>
    <sheetView showGridLines="0" showZeros="0" view="pageBreakPreview" topLeftCell="A10" zoomScaleNormal="100" zoomScaleSheetLayoutView="100" workbookViewId="0">
      <selection activeCell="B16" sqref="B16"/>
    </sheetView>
  </sheetViews>
  <sheetFormatPr defaultColWidth="9.140625" defaultRowHeight="16.5"/>
  <cols>
    <col min="1" max="1" width="12.140625" style="31" customWidth="1"/>
    <col min="2" max="2" width="23.7109375" style="31" customWidth="1"/>
    <col min="3" max="3" width="26.42578125" style="31" customWidth="1"/>
    <col min="4" max="4" width="12.28515625" style="31" customWidth="1"/>
    <col min="5" max="5" width="26.7109375" style="31" customWidth="1"/>
    <col min="6" max="8" width="9.140625" style="281"/>
    <col min="9" max="38" width="9.140625" style="282"/>
    <col min="39" max="16384" width="9.140625" style="27"/>
  </cols>
  <sheetData>
    <row r="1" spans="1:38">
      <c r="A1" s="23" t="str">
        <f>'Attach 3(JV)'!A1</f>
        <v>Specification No. :CC-CS/1047-ER2/CD-4188/3/G7 (OH01B)</v>
      </c>
      <c r="B1" s="24"/>
      <c r="C1" s="24"/>
      <c r="D1" s="24"/>
      <c r="E1" s="42" t="str">
        <f>"Attachment-4(A) "</f>
        <v xml:space="preserve">Attachment-4(A) </v>
      </c>
    </row>
    <row r="2" spans="1:38" ht="11.1" customHeight="1"/>
    <row r="3" spans="1:38" ht="108.75" customHeight="1">
      <c r="A3" s="653" t="str">
        <f>'Attach 3(JV)'!A3</f>
        <v>Re-conductoring Package- OH01B for Reconductoring of 400 kV D/C (Twin Moose) Siliguri – Bongaigaon TL – (from Bongaigaon to Loc. No. 292) (109 km line length) under North Eastern Region Strengthening Scheme-XII.</v>
      </c>
      <c r="B3" s="653"/>
      <c r="C3" s="653"/>
      <c r="D3" s="653"/>
      <c r="E3" s="653"/>
      <c r="F3" s="283"/>
      <c r="G3" s="284"/>
      <c r="H3" s="283"/>
    </row>
    <row r="4" spans="1:38" ht="11.1" customHeight="1">
      <c r="A4" s="30"/>
      <c r="H4" s="285"/>
      <c r="I4" s="286"/>
    </row>
    <row r="5" spans="1:38" ht="20.100000000000001" customHeight="1">
      <c r="A5" s="654" t="s">
        <v>370</v>
      </c>
      <c r="B5" s="654"/>
      <c r="C5" s="654"/>
      <c r="D5" s="654"/>
      <c r="E5" s="654"/>
      <c r="F5" s="283"/>
      <c r="H5" s="285"/>
      <c r="I5" s="287"/>
    </row>
    <row r="6" spans="1:38" ht="11.1" customHeight="1">
      <c r="A6" s="34"/>
      <c r="H6" s="285"/>
      <c r="I6" s="287"/>
    </row>
    <row r="7" spans="1:38" ht="20.100000000000001" customHeight="1">
      <c r="A7" s="35" t="str">
        <f>'Attach 3(JV)'!A7</f>
        <v>Bidder’s Name and Address (the Lead Partner ) :</v>
      </c>
      <c r="D7" s="15" t="str">
        <f>'Attach 3(JV)'!E7</f>
        <v>To:</v>
      </c>
      <c r="H7" s="285"/>
      <c r="I7" s="287"/>
    </row>
    <row r="8" spans="1:38" s="216" customFormat="1" ht="36" customHeight="1">
      <c r="A8" s="652"/>
      <c r="B8" s="652"/>
      <c r="C8" s="652"/>
      <c r="D8" s="11" t="str">
        <f>'Attach 3(JV)'!E8</f>
        <v>Contract Services</v>
      </c>
      <c r="E8" s="34"/>
      <c r="F8" s="288"/>
      <c r="G8" s="288"/>
      <c r="H8" s="289"/>
      <c r="I8" s="290"/>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row>
    <row r="9" spans="1:38" ht="20.100000000000001" customHeight="1">
      <c r="A9" s="13" t="s">
        <v>364</v>
      </c>
      <c r="B9" s="660">
        <f>'Attach 3(JV)'!B9</f>
        <v>0</v>
      </c>
      <c r="C9" s="660"/>
      <c r="D9" s="11" t="str">
        <f>'Attach 3(JV)'!E9</f>
        <v>Power Grid Corporation of India Ltd.,</v>
      </c>
      <c r="H9" s="285"/>
      <c r="I9" s="287"/>
    </row>
    <row r="10" spans="1:38" ht="20.100000000000001" customHeight="1">
      <c r="A10" s="13" t="s">
        <v>366</v>
      </c>
      <c r="B10" s="660">
        <f>'Attach 3(JV)'!B10</f>
        <v>0</v>
      </c>
      <c r="C10" s="660"/>
      <c r="D10" s="11" t="str">
        <f>'Attach 3(JV)'!E10</f>
        <v>"Saudamini", Plot No. 2, Sector 29</v>
      </c>
      <c r="H10" s="285"/>
      <c r="I10" s="287"/>
    </row>
    <row r="11" spans="1:38" ht="20.100000000000001" customHeight="1">
      <c r="B11" s="660">
        <f>'Attach 3(JV)'!B11</f>
        <v>0</v>
      </c>
      <c r="C11" s="660"/>
      <c r="D11" s="11" t="str">
        <f>'Attach 3(JV)'!E11</f>
        <v>Gurgaon (Haryana) - 122001</v>
      </c>
    </row>
    <row r="12" spans="1:38" ht="15" customHeight="1">
      <c r="A12" s="34"/>
      <c r="B12" s="660">
        <f>'Attach 3(JV)'!B12</f>
        <v>0</v>
      </c>
      <c r="C12" s="660"/>
      <c r="D12" s="11"/>
    </row>
    <row r="13" spans="1:38" ht="20.100000000000001" customHeight="1">
      <c r="A13" s="31" t="s">
        <v>358</v>
      </c>
      <c r="D13" s="43"/>
    </row>
    <row r="14" spans="1:38" ht="72" customHeight="1">
      <c r="A14" s="662" t="s">
        <v>371</v>
      </c>
      <c r="B14" s="662"/>
      <c r="C14" s="662"/>
      <c r="D14" s="662"/>
      <c r="E14" s="662"/>
    </row>
    <row r="15" spans="1:38" ht="20.100000000000001" customHeight="1">
      <c r="A15" s="191" t="s">
        <v>377</v>
      </c>
      <c r="B15" s="191" t="s">
        <v>378</v>
      </c>
      <c r="C15" s="191" t="s">
        <v>379</v>
      </c>
      <c r="D15" s="191" t="s">
        <v>360</v>
      </c>
      <c r="E15" s="191" t="s">
        <v>361</v>
      </c>
    </row>
    <row r="16" spans="1:38" ht="20.100000000000001" customHeight="1">
      <c r="A16" s="192">
        <v>1</v>
      </c>
      <c r="B16" s="335"/>
      <c r="C16" s="335"/>
      <c r="D16" s="335"/>
      <c r="E16" s="335"/>
    </row>
    <row r="17" spans="1:38" ht="20.100000000000001" customHeight="1">
      <c r="A17" s="193">
        <v>2</v>
      </c>
      <c r="B17" s="336"/>
      <c r="C17" s="336"/>
      <c r="D17" s="336"/>
      <c r="E17" s="336"/>
    </row>
    <row r="18" spans="1:38" ht="20.100000000000001" customHeight="1">
      <c r="A18" s="193">
        <v>3</v>
      </c>
      <c r="B18" s="336"/>
      <c r="C18" s="336"/>
      <c r="D18" s="336"/>
      <c r="E18" s="336"/>
    </row>
    <row r="19" spans="1:38" ht="20.100000000000001" customHeight="1">
      <c r="A19" s="193">
        <v>4</v>
      </c>
      <c r="B19" s="336"/>
      <c r="C19" s="336"/>
      <c r="D19" s="336"/>
      <c r="E19" s="336"/>
    </row>
    <row r="20" spans="1:38" ht="19.5" customHeight="1">
      <c r="A20" s="194">
        <v>5</v>
      </c>
      <c r="B20" s="337"/>
      <c r="C20" s="337"/>
      <c r="D20" s="337"/>
      <c r="E20" s="337"/>
    </row>
    <row r="21" spans="1:38" ht="62.25" customHeight="1">
      <c r="A21" s="27"/>
      <c r="B21" s="27"/>
      <c r="C21" s="27"/>
      <c r="D21" s="27"/>
      <c r="E21" s="27"/>
    </row>
    <row r="22" spans="1:38" ht="62.25" customHeight="1">
      <c r="A22" s="662" t="s">
        <v>372</v>
      </c>
      <c r="B22" s="662"/>
      <c r="C22" s="662"/>
      <c r="D22" s="662"/>
      <c r="E22" s="662"/>
    </row>
    <row r="23" spans="1:38" s="184" customFormat="1" ht="15.95" customHeight="1">
      <c r="A23" s="115"/>
      <c r="B23" s="115"/>
      <c r="C23" s="115"/>
      <c r="D23" s="115"/>
      <c r="E23" s="115"/>
      <c r="F23" s="372"/>
      <c r="G23" s="372"/>
      <c r="H23" s="372"/>
      <c r="I23" s="373"/>
      <c r="J23" s="373"/>
      <c r="K23" s="373"/>
      <c r="L23" s="373"/>
      <c r="M23" s="373"/>
      <c r="N23" s="373"/>
      <c r="O23" s="373"/>
      <c r="P23" s="373"/>
      <c r="Q23" s="373"/>
      <c r="R23" s="373"/>
      <c r="S23" s="373"/>
      <c r="T23" s="373"/>
      <c r="U23" s="373"/>
      <c r="V23" s="373"/>
      <c r="W23" s="373"/>
      <c r="X23" s="373"/>
      <c r="Y23" s="373"/>
      <c r="Z23" s="373"/>
      <c r="AA23" s="373"/>
      <c r="AB23" s="373"/>
      <c r="AC23" s="373"/>
      <c r="AD23" s="373"/>
      <c r="AE23" s="373"/>
      <c r="AF23" s="373"/>
      <c r="AG23" s="373"/>
      <c r="AH23" s="373"/>
      <c r="AI23" s="373"/>
      <c r="AJ23" s="373"/>
      <c r="AK23" s="373"/>
      <c r="AL23" s="373"/>
    </row>
    <row r="24" spans="1:38" ht="23.1" customHeight="1">
      <c r="C24" s="39"/>
    </row>
    <row r="25" spans="1:38" ht="23.1" customHeight="1">
      <c r="A25" s="38" t="s">
        <v>6</v>
      </c>
      <c r="B25" s="79">
        <f>'Attach 3(JV)'!B25</f>
        <v>0</v>
      </c>
      <c r="C25" s="39" t="s">
        <v>4</v>
      </c>
      <c r="D25" s="579">
        <f>'Attach 3(JV)'!E25</f>
        <v>0</v>
      </c>
    </row>
    <row r="26" spans="1:38" ht="23.1" customHeight="1">
      <c r="A26" s="38" t="s">
        <v>7</v>
      </c>
      <c r="B26" s="333">
        <f>'Attach 3(JV)'!B26</f>
        <v>0</v>
      </c>
      <c r="C26" s="39" t="s">
        <v>5</v>
      </c>
      <c r="D26" s="333">
        <f>'Attach 3(JV)'!E26</f>
        <v>0</v>
      </c>
    </row>
    <row r="27" spans="1:38" ht="23.1" customHeight="1">
      <c r="C27" s="39"/>
      <c r="D27" s="39"/>
    </row>
    <row r="28" spans="1:38" ht="20.100000000000001" customHeight="1"/>
    <row r="29" spans="1:38" ht="20.100000000000001" customHeight="1">
      <c r="A29" s="40"/>
    </row>
    <row r="30" spans="1:38" ht="20.100000000000001" customHeight="1"/>
    <row r="31" spans="1:38" ht="20.100000000000001" customHeight="1"/>
    <row r="32" spans="1:38" ht="20.100000000000001" customHeight="1">
      <c r="A32" s="40"/>
    </row>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row r="39" spans="1:1" ht="20.100000000000001" customHeight="1"/>
    <row r="40" spans="1:1" ht="20.100000000000001" customHeight="1"/>
  </sheetData>
  <sheetProtection password="CFB5" sheet="1" objects="1" scenarios="1" selectLockedCells="1"/>
  <customSheetViews>
    <customSheetView guid="{99A3D5D6-7470-428F-B812-F9118A54C542}" showPageBreaks="1" showGridLines="0" zeroValues="0" printArea="1" view="pageBreakPreview" topLeftCell="A10">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A36312D6-6542-430C-9B41-AC312BBA51FD}" showPageBreaks="1" showGridLines="0" zeroValues="0" printArea="1" view="pageBreakPreview" topLeftCell="A10">
      <selection activeCell="C16" sqref="C16"/>
      <pageMargins left="0.75" right="0.63" top="0.57999999999999996" bottom="0.4" header="0.34" footer="0.2"/>
      <pageSetup orientation="portrait" r:id="rId2"/>
      <headerFooter alignWithMargins="0">
        <oddFooter>&amp;R&amp;"Book Antiqua,Bold"&amp;8 Page &amp;P of &amp;N</oddFooter>
      </headerFooter>
    </customSheetView>
    <customSheetView guid="{1E2D7167-D6B7-4690-9A83-BF768C4223A4}" showPageBreaks="1" showGridLines="0" zeroValues="0" printArea="1" view="pageBreakPreview">
      <selection activeCell="C17" sqref="C17"/>
      <pageMargins left="0.75" right="0.63" top="0.57999999999999996" bottom="0.4" header="0.34" footer="0.2"/>
      <pageSetup orientation="portrait" r:id="rId3"/>
      <headerFooter alignWithMargins="0">
        <oddFooter>&amp;R&amp;"Book Antiqua,Bold"&amp;8 Page &amp;P of &amp;N</oddFooter>
      </headerFooter>
    </customSheetView>
    <customSheetView guid="{7A88FC7A-7690-48AB-B789-172043AFADC8}" showPageBreaks="1" showGridLines="0" zeroValues="0" printArea="1" view="pageBreakPreview" topLeftCell="A7">
      <selection activeCell="B75" sqref="B75:C75"/>
      <pageMargins left="0.75" right="0.63" top="0.57999999999999996" bottom="0.4" header="0.34" footer="0.2"/>
      <pageSetup orientation="portrait" r:id="rId4"/>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4" header="0.34" footer="0.2"/>
      <pageSetup orientation="portrait" r:id="rId5"/>
      <headerFooter alignWithMargins="0">
        <oddFooter>&amp;R&amp;"Book Antiqua,Bold"&amp;8 Page &amp;P of &amp;N</oddFooter>
      </headerFooter>
    </customSheetView>
    <customSheetView guid="{CB7CD015-9A92-451A-BEF4-2BC98E3768DD}" showPageBreaks="1" showGridLines="0" zeroValues="0" printArea="1" view="pageBreakPreview" topLeftCell="A4">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44C1C443-3199-4288-884A-D16AF7B2CD69}" showPageBreaks="1" showGridLines="0" zeroValues="0" printArea="1" view="pageBreakPreview" topLeftCell="A4">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0"/>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1"/>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2"/>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4"/>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7"/>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4" header="0.34" footer="0.2"/>
      <pageSetup orientation="portrait" r:id="rId20"/>
      <headerFooter alignWithMargins="0">
        <oddFooter>&amp;R&amp;"Book Antiqua,Bold"&amp;8 Page &amp;P of &amp;N</oddFooter>
      </headerFooter>
    </customSheetView>
    <customSheetView guid="{CFBF18EC-8277-4311-991B-395AF21BB33B}" showPageBreaks="1" showGridLines="0" zeroValues="0" printArea="1" view="pageBreakPreview">
      <selection activeCell="C17" sqref="C17"/>
      <pageMargins left="0.75" right="0.63" top="0.57999999999999996" bottom="0.4" header="0.34" footer="0.2"/>
      <pageSetup orientation="portrait" r:id="rId21"/>
      <headerFooter alignWithMargins="0">
        <oddFooter>&amp;R&amp;"Book Antiqua,Bold"&amp;8 Page &amp;P of &amp;N</oddFooter>
      </headerFooter>
    </customSheetView>
    <customSheetView guid="{AA750348-930C-43DE-ADD0-8D60980F5013}" showPageBreaks="1" showGridLines="0" zeroValues="0" printArea="1" view="pageBreakPreview">
      <selection activeCell="C17" sqref="C17"/>
      <pageMargins left="0.75" right="0.63" top="0.57999999999999996" bottom="0.4" header="0.34" footer="0.2"/>
      <pageSetup orientation="portrait" r:id="rId22"/>
      <headerFooter alignWithMargins="0">
        <oddFooter>&amp;R&amp;"Book Antiqua,Bold"&amp;8 Page &amp;P of &amp;N</oddFooter>
      </headerFooter>
    </customSheetView>
    <customSheetView guid="{14C32814-5A59-4863-9FB1-822FBB75D7D1}" showPageBreaks="1" showGridLines="0" zeroValues="0" printArea="1" view="pageBreakPreview">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1F125E51-1799-42D0-B41E-DC039BB17D59}" showPageBreaks="1" showGridLines="0" zeroValues="0" printArea="1" view="pageBreakPreview" topLeftCell="A4">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70BF6F06-85BA-4CCF-BC67-75A4B6D4F833}" showPageBreaks="1" showGridLines="0" zeroValues="0" printArea="1" view="pageBreakPreview">
      <selection activeCell="C16" sqref="C16"/>
      <pageMargins left="0.75" right="0.63" top="0.57999999999999996" bottom="0.4" header="0.34" footer="0.2"/>
      <pageSetup orientation="portrait" r:id="rId25"/>
      <headerFooter alignWithMargins="0">
        <oddFooter>&amp;R&amp;"Book Antiqua,Bold"&amp;8 Page &amp;P of &amp;N</oddFooter>
      </headerFooter>
    </customSheetView>
    <customSheetView guid="{A506B351-DE43-4CCA-818F-D2B51F2607AA}" showPageBreaks="1" showGridLines="0" zeroValues="0" printArea="1" view="pageBreakPreview" topLeftCell="A10">
      <selection activeCell="C16" sqref="C16"/>
      <pageMargins left="0.75" right="0.63" top="0.57999999999999996" bottom="0.4" header="0.34" footer="0.2"/>
      <pageSetup orientation="portrait" r:id="rId26"/>
      <headerFooter alignWithMargins="0">
        <oddFooter>&amp;R&amp;"Book Antiqua,Bold"&amp;8 Page &amp;P of &amp;N</oddFooter>
      </headerFooter>
    </customSheetView>
    <customSheetView guid="{F0293E54-F213-40E3-9CCA-0BF4497345B0}" showPageBreaks="1" showGridLines="0" zeroValues="0" printArea="1" view="pageBreakPreview" topLeftCell="A10">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orientation="portrait" r:id="rId28"/>
  <headerFooter alignWithMargins="0">
    <oddFooter>&amp;R&amp;"Book Antiqua,Bold"&amp;8 Page &amp;P of &amp;N</oddFooter>
  </headerFooter>
  <drawing r:id="rId2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15"/>
  </sheetPr>
  <dimension ref="A1:I35"/>
  <sheetViews>
    <sheetView showGridLines="0" view="pageBreakPreview" topLeftCell="A7" zoomScaleNormal="100" zoomScaleSheetLayoutView="100" workbookViewId="0">
      <selection activeCell="B16" sqref="B16:E16"/>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:CC-CS/1047-ER2/CD-4188/3/G7 (OH01B)</v>
      </c>
      <c r="B1" s="24"/>
      <c r="C1" s="24"/>
      <c r="D1" s="24"/>
      <c r="E1" s="25" t="str">
        <f>"Attachment-4(B) "</f>
        <v xml:space="preserve">Attachment-4(B) </v>
      </c>
    </row>
    <row r="3" spans="1:9" ht="114.75" customHeight="1">
      <c r="A3" s="653" t="str">
        <f>'Attach 3(JV)'!A3</f>
        <v>Re-conductoring Package- OH01B for Reconductoring of 400 kV D/C (Twin Moose) Siliguri – Bongaigaon TL – (from Bongaigaon to Loc. No. 292) (109 km line length) under North Eastern Region Strengthening Scheme-XII.</v>
      </c>
      <c r="B3" s="653"/>
      <c r="C3" s="653"/>
      <c r="D3" s="653"/>
      <c r="E3" s="653"/>
      <c r="F3" s="28"/>
      <c r="G3" s="29"/>
      <c r="H3" s="28"/>
    </row>
    <row r="4" spans="1:9" ht="20.100000000000001" customHeight="1">
      <c r="A4" s="30"/>
      <c r="H4" s="32"/>
      <c r="I4" s="10"/>
    </row>
    <row r="5" spans="1:9" ht="20.100000000000001" customHeight="1">
      <c r="A5" s="654" t="s">
        <v>370</v>
      </c>
      <c r="B5" s="654"/>
      <c r="C5" s="654"/>
      <c r="D5" s="654"/>
      <c r="E5" s="654"/>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36" customHeight="1">
      <c r="A8" s="652"/>
      <c r="B8" s="652"/>
      <c r="C8" s="652"/>
      <c r="D8" s="652"/>
      <c r="E8" s="11" t="str">
        <f>'Attach 3(JV)'!E8</f>
        <v>Contract Services</v>
      </c>
      <c r="H8" s="32"/>
      <c r="I8" s="12"/>
    </row>
    <row r="9" spans="1:9" ht="20.100000000000001" customHeight="1">
      <c r="A9" s="13" t="s">
        <v>364</v>
      </c>
      <c r="B9" s="660">
        <f>'Attach 3(JV)'!B9</f>
        <v>0</v>
      </c>
      <c r="C9" s="660"/>
      <c r="D9" s="660"/>
      <c r="E9" s="11" t="str">
        <f>'Attach 3(JV)'!E9</f>
        <v>Power Grid Corporation of India Ltd.,</v>
      </c>
      <c r="H9" s="32"/>
      <c r="I9" s="12"/>
    </row>
    <row r="10" spans="1:9" ht="20.100000000000001" customHeight="1">
      <c r="A10" s="13" t="s">
        <v>366</v>
      </c>
      <c r="B10" s="660">
        <f>'Attach 3(JV)'!B10</f>
        <v>0</v>
      </c>
      <c r="C10" s="660"/>
      <c r="D10" s="582"/>
      <c r="E10" s="11" t="str">
        <f>'Attach 3(JV)'!E10</f>
        <v>"Saudamini", Plot No. 2, Sector 29</v>
      </c>
      <c r="H10" s="32"/>
      <c r="I10" s="12"/>
    </row>
    <row r="11" spans="1:9" ht="20.100000000000001" customHeight="1">
      <c r="B11" s="660">
        <f>'Attach 3(JV)'!B11</f>
        <v>0</v>
      </c>
      <c r="C11" s="660"/>
      <c r="D11" s="582"/>
      <c r="E11" s="11" t="str">
        <f>'Attach 3(JV)'!E11</f>
        <v>Gurgaon (Haryana) - 122001</v>
      </c>
    </row>
    <row r="12" spans="1:9" ht="20.100000000000001" customHeight="1">
      <c r="A12" s="34"/>
      <c r="B12" s="660">
        <f>'Attach 3(JV)'!B12</f>
        <v>0</v>
      </c>
      <c r="C12" s="660"/>
      <c r="D12" s="582"/>
      <c r="E12" s="11"/>
    </row>
    <row r="13" spans="1:9" ht="20.100000000000001" customHeight="1">
      <c r="A13" s="31" t="s">
        <v>358</v>
      </c>
    </row>
    <row r="14" spans="1:9" ht="20.100000000000001" customHeight="1">
      <c r="A14" s="34"/>
    </row>
    <row r="15" spans="1:9" ht="87.75" customHeight="1">
      <c r="A15" s="617" t="s">
        <v>380</v>
      </c>
      <c r="B15" s="617"/>
      <c r="C15" s="617"/>
      <c r="D15" s="617"/>
      <c r="E15" s="617"/>
    </row>
    <row r="16" spans="1:9" ht="30" customHeight="1">
      <c r="A16" s="108" t="s">
        <v>373</v>
      </c>
      <c r="B16" s="663"/>
      <c r="C16" s="663"/>
      <c r="D16" s="663"/>
      <c r="E16" s="663"/>
    </row>
    <row r="17" spans="1:5" ht="30" customHeight="1">
      <c r="A17" s="108" t="s">
        <v>374</v>
      </c>
      <c r="B17" s="663"/>
      <c r="C17" s="663"/>
      <c r="D17" s="663"/>
      <c r="E17" s="663"/>
    </row>
    <row r="18" spans="1:5" ht="30" customHeight="1">
      <c r="A18" s="108" t="s">
        <v>375</v>
      </c>
      <c r="B18" s="663"/>
      <c r="C18" s="663"/>
      <c r="D18" s="663"/>
      <c r="E18" s="663"/>
    </row>
    <row r="19" spans="1:5" ht="30" customHeight="1">
      <c r="A19" s="44" t="s">
        <v>376</v>
      </c>
      <c r="B19" s="663"/>
      <c r="C19" s="663"/>
      <c r="D19" s="663"/>
      <c r="E19" s="663"/>
    </row>
    <row r="20" spans="1:5" ht="30" customHeight="1">
      <c r="A20" s="44" t="s">
        <v>80</v>
      </c>
      <c r="B20" s="663"/>
      <c r="C20" s="663"/>
      <c r="D20" s="663"/>
      <c r="E20" s="663"/>
    </row>
    <row r="21" spans="1:5" ht="30" customHeight="1">
      <c r="A21" s="44" t="s">
        <v>83</v>
      </c>
      <c r="B21" s="663"/>
      <c r="C21" s="663"/>
      <c r="D21" s="663"/>
      <c r="E21" s="663"/>
    </row>
    <row r="22" spans="1:5" ht="16.5" customHeight="1">
      <c r="A22" s="165"/>
      <c r="B22" s="166"/>
      <c r="C22" s="166"/>
      <c r="D22" s="166"/>
      <c r="E22" s="166"/>
    </row>
    <row r="23" spans="1:5" ht="27.95" customHeight="1">
      <c r="D23" s="39"/>
    </row>
    <row r="24" spans="1:5" ht="27.95" customHeight="1">
      <c r="A24" s="38" t="s">
        <v>6</v>
      </c>
      <c r="B24" s="79">
        <f>'Attach 3(JV)'!B25</f>
        <v>0</v>
      </c>
      <c r="D24" s="39" t="s">
        <v>4</v>
      </c>
      <c r="E24" s="333">
        <f>'Attach 3(JV)'!E25</f>
        <v>0</v>
      </c>
    </row>
    <row r="25" spans="1:5" ht="27.95" customHeight="1">
      <c r="A25" s="38" t="s">
        <v>7</v>
      </c>
      <c r="B25" s="333">
        <f>'Attach 3(JV)'!B26</f>
        <v>0</v>
      </c>
      <c r="D25" s="39" t="s">
        <v>5</v>
      </c>
      <c r="E25" s="333">
        <f>'Attach 3(JV)'!E26</f>
        <v>0</v>
      </c>
    </row>
    <row r="26" spans="1:5" ht="27.95" customHeight="1">
      <c r="D26" s="39"/>
    </row>
    <row r="27" spans="1:5" ht="33" customHeight="1"/>
    <row r="28" spans="1:5" ht="33"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c r="A35" s="40"/>
    </row>
  </sheetData>
  <sheetProtection password="CFB5" sheet="1" objects="1" scenarios="1" selectLockedCells="1"/>
  <customSheetViews>
    <customSheetView guid="{99A3D5D6-7470-428F-B812-F9118A54C542}" showPageBreaks="1" showGridLines="0" printArea="1" view="pageBreakPreview" topLeftCell="A7">
      <selection activeCell="B16" sqref="B16:E16"/>
      <pageMargins left="0.75" right="0.63" top="0.57999999999999996" bottom="0.6" header="0.34" footer="0.35"/>
      <pageSetup scale="95" orientation="portrait" r:id="rId1"/>
      <headerFooter alignWithMargins="0">
        <oddFooter>&amp;R&amp;"Book Antiqua,Bold"&amp;8 Page &amp;P of &amp;N</oddFooter>
      </headerFooter>
    </customSheetView>
    <customSheetView guid="{A36312D6-6542-430C-9B41-AC312BBA51FD}" showPageBreaks="1" showGridLines="0" printArea="1" view="pageBreakPreview" topLeftCell="A10">
      <selection activeCell="B16" sqref="B16:E16"/>
      <pageMargins left="0.75" right="0.63" top="0.57999999999999996" bottom="0.6" header="0.34" footer="0.35"/>
      <pageSetup scale="95" orientation="portrait" r:id="rId2"/>
      <headerFooter alignWithMargins="0">
        <oddFooter>&amp;R&amp;"Book Antiqua,Bold"&amp;8 Page &amp;P of &amp;N</oddFooter>
      </headerFooter>
    </customSheetView>
    <customSheetView guid="{1E2D7167-D6B7-4690-9A83-BF768C4223A4}" showPageBreaks="1" showGridLines="0" printArea="1" view="pageBreakPreview" topLeftCell="A10">
      <selection activeCell="B75" sqref="B75:C75"/>
      <pageMargins left="0.75" right="0.63" top="0.57999999999999996" bottom="0.6" header="0.34" footer="0.35"/>
      <pageSetup scale="95" orientation="portrait" r:id="rId3"/>
      <headerFooter alignWithMargins="0">
        <oddFooter>&amp;R&amp;"Book Antiqua,Bold"&amp;8 Page &amp;P of &amp;N</oddFooter>
      </headerFooter>
    </customSheetView>
    <customSheetView guid="{7A88FC7A-7690-48AB-B789-172043AFADC8}" showPageBreaks="1" showGridLines="0" printArea="1" view="pageBreakPreview" topLeftCell="A19">
      <selection activeCell="B75" sqref="B75:C75"/>
      <pageMargins left="0.75" right="0.63" top="0.57999999999999996" bottom="0.6" header="0.34" footer="0.35"/>
      <pageSetup scale="95" orientation="portrait" r:id="rId4"/>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scale="95" orientation="portrait" r:id="rId5"/>
      <headerFooter alignWithMargins="0">
        <oddFooter>&amp;R&amp;"Book Antiqua,Bold"&amp;8 Page &amp;P of &amp;N</oddFooter>
      </headerFooter>
    </customSheetView>
    <customSheetView guid="{CB7CD015-9A92-451A-BEF4-2BC98E3768DD}" showPageBreaks="1" showGridLines="0" printArea="1" view="pageBreakPreview" topLeftCell="A7">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44C1C443-3199-4288-884A-D16AF7B2CD69}" showPageBreaks="1" showGridLines="0" printArea="1" view="pageBreakPreview" topLeftCell="A7">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4"/>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9"/>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scale="95" orientation="portrait" r:id="rId20"/>
      <headerFooter alignWithMargins="0">
        <oddFooter>&amp;R&amp;"Book Antiqua,Bold"&amp;8 Page &amp;P of &amp;N</oddFooter>
      </headerFooter>
    </customSheetView>
    <customSheetView guid="{CFBF18EC-8277-4311-991B-395AF21BB33B}" showPageBreaks="1" showGridLines="0" printArea="1" view="pageBreakPreview" topLeftCell="A10">
      <selection activeCell="B75" sqref="B75:C75"/>
      <pageMargins left="0.75" right="0.63" top="0.57999999999999996" bottom="0.6" header="0.34" footer="0.35"/>
      <pageSetup scale="95" orientation="portrait" r:id="rId21"/>
      <headerFooter alignWithMargins="0">
        <oddFooter>&amp;R&amp;"Book Antiqua,Bold"&amp;8 Page &amp;P of &amp;N</oddFooter>
      </headerFooter>
    </customSheetView>
    <customSheetView guid="{AA750348-930C-43DE-ADD0-8D60980F5013}" showPageBreaks="1" showGridLines="0" printArea="1" view="pageBreakPreview" topLeftCell="A10">
      <selection activeCell="B75" sqref="B75:C75"/>
      <pageMargins left="0.75" right="0.63" top="0.57999999999999996" bottom="0.6" header="0.34" footer="0.35"/>
      <pageSetup scale="95" orientation="portrait" r:id="rId22"/>
      <headerFooter alignWithMargins="0">
        <oddFooter>&amp;R&amp;"Book Antiqua,Bold"&amp;8 Page &amp;P of &amp;N</oddFooter>
      </headerFooter>
    </customSheetView>
    <customSheetView guid="{14C32814-5A59-4863-9FB1-822FBB75D7D1}" showPageBreaks="1" showGridLines="0" printArea="1" view="pageBreakPreview">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1F125E51-1799-42D0-B41E-DC039BB17D59}" showPageBreaks="1" showGridLines="0" printArea="1" view="pageBreakPreview">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70BF6F06-85BA-4CCF-BC67-75A4B6D4F833}" showPageBreaks="1" showGridLines="0" printArea="1" view="pageBreakPreview" topLeftCell="A10">
      <selection activeCell="B20" sqref="B20:E20"/>
      <pageMargins left="0.75" right="0.63" top="0.57999999999999996" bottom="0.6" header="0.34" footer="0.35"/>
      <pageSetup scale="95" orientation="portrait" r:id="rId25"/>
      <headerFooter alignWithMargins="0">
        <oddFooter>&amp;R&amp;"Book Antiqua,Bold"&amp;8 Page &amp;P of &amp;N</oddFooter>
      </headerFooter>
    </customSheetView>
    <customSheetView guid="{A506B351-DE43-4CCA-818F-D2B51F2607AA}" showPageBreaks="1" showGridLines="0" printArea="1" view="pageBreakPreview" topLeftCell="A10">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F0293E54-F213-40E3-9CCA-0BF4497345B0}" showPageBreaks="1" showGridLines="0" printArea="1" view="pageBreakPreview" topLeftCell="A7">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s>
  <mergeCells count="14">
    <mergeCell ref="B12:C12"/>
    <mergeCell ref="B21:E21"/>
    <mergeCell ref="A15:E15"/>
    <mergeCell ref="B9:D9"/>
    <mergeCell ref="A3:E3"/>
    <mergeCell ref="A5:E5"/>
    <mergeCell ref="A8:D8"/>
    <mergeCell ref="B16:E16"/>
    <mergeCell ref="B17:E17"/>
    <mergeCell ref="B18:E18"/>
    <mergeCell ref="B19:E19"/>
    <mergeCell ref="B20:E20"/>
    <mergeCell ref="B10:C10"/>
    <mergeCell ref="B11:C11"/>
  </mergeCells>
  <phoneticPr fontId="6" type="noConversion"/>
  <pageMargins left="0.75" right="0.63" top="0.57999999999999996" bottom="0.6" header="0.34" footer="0.35"/>
  <pageSetup scale="95" orientation="portrait" r:id="rId28"/>
  <headerFooter alignWithMargins="0">
    <oddFooter>&amp;R&amp;"Book Antiqua,Bold"&amp;8 Page &amp;P of &amp;N</oddFooter>
  </headerFooter>
  <drawing r:id="rId29"/>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indexed="11"/>
  </sheetPr>
  <dimension ref="A1:I29"/>
  <sheetViews>
    <sheetView showGridLines="0" view="pageBreakPreview" zoomScaleNormal="100" zoomScaleSheetLayoutView="100" workbookViewId="0">
      <selection activeCell="B18" sqref="B18"/>
    </sheetView>
  </sheetViews>
  <sheetFormatPr defaultColWidth="9.140625" defaultRowHeight="16.5"/>
  <cols>
    <col min="1" max="1" width="12.140625" style="31" customWidth="1"/>
    <col min="2" max="2" width="30.7109375" style="31" customWidth="1"/>
    <col min="3" max="3" width="20.42578125" style="31" customWidth="1"/>
    <col min="4" max="4" width="18.85546875" style="31" customWidth="1"/>
    <col min="5" max="5" width="20" style="31" customWidth="1"/>
    <col min="6" max="7" width="9.140625" style="26"/>
    <col min="8" max="8" width="0" style="26" hidden="1" customWidth="1"/>
    <col min="9" max="16384" width="9.140625" style="27"/>
  </cols>
  <sheetData>
    <row r="1" spans="1:9">
      <c r="A1" s="23" t="str">
        <f>Basic!B3</f>
        <v>CC-CS/1047-ER2/CD-4188/3/G7 (OH01B)</v>
      </c>
      <c r="B1" s="24"/>
      <c r="C1" s="24"/>
      <c r="D1" s="24"/>
      <c r="E1" s="25" t="str">
        <f>"Attachment-5 "</f>
        <v xml:space="preserve">Attachment-5 </v>
      </c>
    </row>
    <row r="2" spans="1:9" ht="8.1" customHeight="1"/>
    <row r="3" spans="1:9" ht="85.5" customHeight="1">
      <c r="A3" s="653" t="str">
        <f>'Attach 3(JV)'!A3</f>
        <v>Re-conductoring Package- OH01B for Reconductoring of 400 kV D/C (Twin Moose) Siliguri – Bongaigaon TL – (from Bongaigaon to Loc. No. 292) (109 km line length) under North Eastern Region Strengthening Scheme-XII.</v>
      </c>
      <c r="B3" s="653"/>
      <c r="C3" s="653"/>
      <c r="D3" s="653"/>
      <c r="E3" s="653"/>
      <c r="F3" s="28"/>
      <c r="G3" s="29"/>
      <c r="H3" s="28"/>
    </row>
    <row r="4" spans="1:9" ht="7.5" hidden="1" customHeight="1">
      <c r="A4" s="30"/>
      <c r="H4" s="32"/>
      <c r="I4" s="10"/>
    </row>
    <row r="5" spans="1:9" ht="20.100000000000001" customHeight="1">
      <c r="A5" s="654" t="s">
        <v>647</v>
      </c>
      <c r="B5" s="654"/>
      <c r="C5" s="654"/>
      <c r="D5" s="654"/>
      <c r="E5" s="654"/>
      <c r="F5" s="33"/>
      <c r="H5" s="32"/>
      <c r="I5" s="12"/>
    </row>
    <row r="6" spans="1:9" ht="8.1" customHeight="1">
      <c r="A6" s="34"/>
      <c r="H6" s="32"/>
      <c r="I6" s="12"/>
    </row>
    <row r="7" spans="1:9" ht="20.100000000000001" customHeight="1">
      <c r="A7" s="35" t="str">
        <f>'Attach 3(JV)'!A7</f>
        <v>Bidder’s Name and Address (the Lead Partner ) :</v>
      </c>
      <c r="B7" s="34"/>
      <c r="C7" s="34"/>
      <c r="D7" s="15" t="str">
        <f>'Attach 3(JV)'!E7</f>
        <v>To:</v>
      </c>
      <c r="H7" s="32"/>
      <c r="I7" s="12"/>
    </row>
    <row r="8" spans="1:9" ht="24" customHeight="1">
      <c r="A8" s="652"/>
      <c r="B8" s="652"/>
      <c r="C8" s="652"/>
      <c r="D8" s="11" t="str">
        <f>'Attach 3(JV)'!E8</f>
        <v>Contract Services</v>
      </c>
      <c r="H8" s="32"/>
      <c r="I8" s="12"/>
    </row>
    <row r="9" spans="1:9" ht="20.100000000000001" customHeight="1">
      <c r="A9" s="13" t="s">
        <v>364</v>
      </c>
      <c r="B9" s="660">
        <f>'Attach 3(JV)'!B9</f>
        <v>0</v>
      </c>
      <c r="C9" s="660"/>
      <c r="D9" s="11" t="str">
        <f>'Attach 3(JV)'!E9</f>
        <v>Power Grid Corporation of India Ltd.,</v>
      </c>
      <c r="H9" s="32"/>
      <c r="I9" s="12"/>
    </row>
    <row r="10" spans="1:9" ht="20.100000000000001" customHeight="1">
      <c r="A10" s="13" t="s">
        <v>366</v>
      </c>
      <c r="B10" s="660">
        <f>'Attach 3(JV)'!B10</f>
        <v>0</v>
      </c>
      <c r="C10" s="660"/>
      <c r="D10" s="11" t="str">
        <f>'Attach 3(JV)'!E10</f>
        <v>"Saudamini", Plot No. 2, Sector 29</v>
      </c>
      <c r="H10" s="32"/>
      <c r="I10" s="12"/>
    </row>
    <row r="11" spans="1:9" ht="20.100000000000001" customHeight="1">
      <c r="B11" s="660">
        <f>'Attach 3(JV)'!B11</f>
        <v>0</v>
      </c>
      <c r="C11" s="660"/>
      <c r="D11" s="11" t="str">
        <f>'Attach 3(JV)'!E11</f>
        <v>Gurgaon (Haryana) - 122001</v>
      </c>
    </row>
    <row r="12" spans="1:9" ht="9.75" customHeight="1">
      <c r="A12" s="34"/>
      <c r="B12" s="660">
        <f>'Attach 3(JV)'!B12</f>
        <v>0</v>
      </c>
      <c r="C12" s="660"/>
      <c r="D12" s="11"/>
    </row>
    <row r="13" spans="1:9" ht="21" customHeight="1">
      <c r="A13" s="418"/>
      <c r="B13" s="419"/>
      <c r="C13" s="419"/>
      <c r="D13" s="11"/>
    </row>
    <row r="14" spans="1:9" ht="17.25" customHeight="1">
      <c r="A14" s="380" t="s">
        <v>358</v>
      </c>
      <c r="B14" s="380"/>
      <c r="C14" s="380"/>
      <c r="D14" s="388"/>
      <c r="E14" s="380"/>
    </row>
    <row r="15" spans="1:9" ht="54" customHeight="1">
      <c r="A15" s="670" t="s">
        <v>559</v>
      </c>
      <c r="B15" s="670"/>
      <c r="C15" s="670"/>
      <c r="D15" s="670"/>
      <c r="E15" s="670"/>
    </row>
    <row r="16" spans="1:9" ht="37.5" customHeight="1">
      <c r="A16" s="671" t="s">
        <v>362</v>
      </c>
      <c r="B16" s="671" t="s">
        <v>379</v>
      </c>
      <c r="C16" s="671" t="s">
        <v>381</v>
      </c>
      <c r="D16" s="673" t="s">
        <v>382</v>
      </c>
      <c r="E16" s="674"/>
    </row>
    <row r="17" spans="1:8" ht="38.25" customHeight="1">
      <c r="A17" s="672"/>
      <c r="B17" s="672"/>
      <c r="C17" s="672"/>
      <c r="D17" s="420" t="s">
        <v>383</v>
      </c>
      <c r="E17" s="420" t="s">
        <v>106</v>
      </c>
    </row>
    <row r="18" spans="1:8" ht="17.25" customHeight="1">
      <c r="A18" s="421">
        <v>1</v>
      </c>
      <c r="B18" s="422"/>
      <c r="C18" s="422"/>
      <c r="D18" s="422"/>
      <c r="E18" s="422"/>
    </row>
    <row r="19" spans="1:8" ht="17.25" customHeight="1">
      <c r="A19" s="423">
        <v>2</v>
      </c>
      <c r="B19" s="424"/>
      <c r="C19" s="424"/>
      <c r="D19" s="424"/>
      <c r="E19" s="424"/>
    </row>
    <row r="20" spans="1:8" ht="17.25" customHeight="1">
      <c r="A20" s="423">
        <v>3</v>
      </c>
      <c r="B20" s="424"/>
      <c r="C20" s="424"/>
      <c r="D20" s="424"/>
      <c r="E20" s="424"/>
      <c r="H20" s="26" t="b">
        <v>1</v>
      </c>
    </row>
    <row r="21" spans="1:8" ht="17.25" customHeight="1">
      <c r="A21" s="423">
        <v>4</v>
      </c>
      <c r="B21" s="424"/>
      <c r="C21" s="424"/>
      <c r="D21" s="424"/>
      <c r="E21" s="424"/>
    </row>
    <row r="22" spans="1:8" ht="23.25" customHeight="1">
      <c r="A22" s="425">
        <v>5</v>
      </c>
      <c r="B22" s="426"/>
      <c r="C22" s="426"/>
      <c r="D22" s="426"/>
      <c r="E22" s="426"/>
    </row>
    <row r="23" spans="1:8" ht="27.75" customHeight="1">
      <c r="A23" s="664" t="s">
        <v>629</v>
      </c>
      <c r="B23" s="665"/>
      <c r="C23" s="665"/>
      <c r="D23" s="665"/>
      <c r="E23" s="666"/>
    </row>
    <row r="24" spans="1:8" ht="9.75" customHeight="1">
      <c r="A24" s="667"/>
      <c r="B24" s="668"/>
      <c r="C24" s="668"/>
      <c r="D24" s="668"/>
      <c r="E24" s="669"/>
    </row>
    <row r="25" spans="1:8">
      <c r="A25" s="219"/>
      <c r="B25" s="219"/>
      <c r="C25" s="219"/>
      <c r="D25" s="219"/>
      <c r="E25" s="219"/>
      <c r="F25" s="36"/>
      <c r="G25" s="36"/>
      <c r="H25" s="36"/>
    </row>
    <row r="26" spans="1:8" ht="11.25" customHeight="1">
      <c r="A26" s="115"/>
      <c r="B26" s="115"/>
      <c r="C26" s="39"/>
      <c r="D26" s="115"/>
      <c r="E26" s="115"/>
      <c r="F26" s="36"/>
      <c r="G26" s="36"/>
      <c r="H26" s="36"/>
    </row>
    <row r="27" spans="1:8" ht="15.95" customHeight="1">
      <c r="A27" s="38" t="s">
        <v>6</v>
      </c>
      <c r="B27" s="79">
        <f>'Attach 3(JV)'!B25</f>
        <v>0</v>
      </c>
      <c r="C27" s="39" t="s">
        <v>4</v>
      </c>
      <c r="D27" s="333">
        <f>'Attach 3(JV)'!E25</f>
        <v>0</v>
      </c>
    </row>
    <row r="28" spans="1:8" ht="15.95" customHeight="1">
      <c r="A28" s="38" t="s">
        <v>7</v>
      </c>
      <c r="B28" s="333">
        <f>'Attach 3(JV)'!B26</f>
        <v>0</v>
      </c>
      <c r="C28" s="39" t="s">
        <v>5</v>
      </c>
      <c r="D28" s="333">
        <f>'Attach 3(JV)'!E26</f>
        <v>0</v>
      </c>
    </row>
    <row r="29" spans="1:8" ht="15.95" customHeight="1">
      <c r="A29" s="27"/>
      <c r="B29" s="27"/>
      <c r="C29" s="39"/>
      <c r="D29" s="27"/>
      <c r="E29" s="27"/>
    </row>
  </sheetData>
  <sheetProtection password="CFB5" sheet="1" objects="1" scenarios="1" selectLockedCells="1"/>
  <customSheetViews>
    <customSheetView guid="{99A3D5D6-7470-428F-B812-F9118A54C542}" showPageBreaks="1" showGridLines="0" printArea="1" hiddenRows="1" hiddenColumns="1" view="pageBreakPreview">
      <selection activeCell="B18" sqref="B18"/>
      <pageMargins left="0.75" right="0.46" top="0.4" bottom="0.47" header="0.26" footer="0.28999999999999998"/>
      <pageSetup scale="89" orientation="portrait" r:id="rId1"/>
      <headerFooter alignWithMargins="0">
        <oddFooter>&amp;R&amp;"Book Antiqua,Bold"&amp;8 Page &amp;P of &amp;N</oddFooter>
      </headerFooter>
    </customSheetView>
    <customSheetView guid="{A36312D6-6542-430C-9B41-AC312BBA51FD}" showPageBreaks="1" showGridLines="0" printArea="1" hiddenRows="1" hiddenColumns="1" view="pageBreakPreview" topLeftCell="A2">
      <selection activeCell="B18" sqref="B18"/>
      <pageMargins left="0.75" right="0.46" top="0.4" bottom="0.47" header="0.26" footer="0.28999999999999998"/>
      <pageSetup scale="89" orientation="portrait" r:id="rId2"/>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11">
      <selection activeCell="C30" sqref="C30"/>
      <pageMargins left="0.75" right="0.46" top="0.4" bottom="0.47" header="0.26" footer="0.28999999999999998"/>
      <pageSetup scale="89" orientation="portrait" r:id="rId3"/>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20">
      <selection activeCell="B18" sqref="B18"/>
      <pageMargins left="0.75" right="0.46" top="0.4" bottom="0.47" header="0.26" footer="0.28999999999999998"/>
      <pageSetup scale="89" orientation="portrait" r:id="rId4"/>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7">
      <selection activeCell="C18" sqref="C18"/>
      <pageMargins left="0.75" right="0.46" top="0.4" bottom="0.47" header="0.26" footer="0.28999999999999998"/>
      <pageSetup scale="95" orientation="portrait" r:id="rId5"/>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24">
      <selection activeCell="B29" sqref="B29"/>
      <pageMargins left="0.75" right="0.46" top="0.4" bottom="0.47" header="0.26" footer="0.28999999999999998"/>
      <pageSetup scale="95" orientation="portrait" r:id="rId6"/>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6">
      <selection activeCell="B29" sqref="B29"/>
      <pageMargins left="0.75" right="0.46" top="0.4" bottom="0.47" header="0.26" footer="0.28999999999999998"/>
      <pageSetup scale="95" orientation="portrait" r:id="rId7"/>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4"/>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7">
      <selection activeCell="C22" sqref="C22"/>
      <pageMargins left="0.75" right="0.46" top="0.4" bottom="0.47" header="0.26" footer="0.28999999999999998"/>
      <pageSetup scale="95" orientation="portrait" r:id="rId20"/>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11">
      <selection activeCell="C30" sqref="C30"/>
      <pageMargins left="0.75" right="0.46" top="0.4" bottom="0.47" header="0.26" footer="0.28999999999999998"/>
      <pageSetup scale="89" orientation="portrait" r:id="rId21"/>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11">
      <selection activeCell="C30" sqref="C30"/>
      <pageMargins left="0.75" right="0.46" top="0.4" bottom="0.47" header="0.26" footer="0.28999999999999998"/>
      <pageSetup scale="89" orientation="portrait" r:id="rId22"/>
      <headerFooter alignWithMargins="0">
        <oddFooter>&amp;R&amp;"Book Antiqua,Bold"&amp;8 Page &amp;P of &amp;N</oddFooter>
      </headerFooter>
    </customSheetView>
    <customSheetView guid="{14C32814-5A59-4863-9FB1-822FBB75D7D1}" showPageBreaks="1" showGridLines="0" printArea="1" hiddenRows="1" hiddenColumns="1" view="pageBreakPreview" topLeftCell="A7">
      <selection activeCell="B29" sqref="B29"/>
      <pageMargins left="0.75" right="0.46" top="0.4" bottom="0.47" header="0.26" footer="0.28999999999999998"/>
      <pageSetup scale="89" orientation="portrait" r:id="rId23"/>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B18" sqref="B18"/>
      <pageMargins left="0.75" right="0.46" top="0.4" bottom="0.47" header="0.26" footer="0.28999999999999998"/>
      <pageSetup scale="89" orientation="portrait" r:id="rId24"/>
      <headerFooter alignWithMargins="0">
        <oddFooter>&amp;R&amp;"Book Antiqua,Bold"&amp;8 Page &amp;P of &amp;N</oddFooter>
      </headerFooter>
    </customSheetView>
    <customSheetView guid="{70BF6F06-85BA-4CCF-BC67-75A4B6D4F833}" showPageBreaks="1" showGridLines="0" printArea="1" hiddenRows="1" hiddenColumns="1" view="pageBreakPreview">
      <selection activeCell="B18" sqref="B18"/>
      <pageMargins left="0.75" right="0.46" top="0.4" bottom="0.47" header="0.26" footer="0.28999999999999998"/>
      <pageSetup scale="89" orientation="portrait" r:id="rId25"/>
      <headerFooter alignWithMargins="0">
        <oddFooter>&amp;R&amp;"Book Antiqua,Bold"&amp;8 Page &amp;P of &amp;N</oddFooter>
      </headerFooter>
    </customSheetView>
    <customSheetView guid="{A506B351-DE43-4CCA-818F-D2B51F2607AA}" showPageBreaks="1" showGridLines="0" printArea="1" hiddenRows="1" hiddenColumns="1" view="pageBreakPreview" topLeftCell="A2">
      <selection activeCell="B18" sqref="B18"/>
      <pageMargins left="0.75" right="0.46" top="0.4" bottom="0.47" header="0.26" footer="0.28999999999999998"/>
      <pageSetup scale="89" orientation="portrait" r:id="rId26"/>
      <headerFooter alignWithMargins="0">
        <oddFooter>&amp;R&amp;"Book Antiqua,Bold"&amp;8 Page &amp;P of &amp;N</oddFooter>
      </headerFooter>
    </customSheetView>
    <customSheetView guid="{F0293E54-F213-40E3-9CCA-0BF4497345B0}" showPageBreaks="1" showGridLines="0" printArea="1" hiddenRows="1" hiddenColumns="1" view="pageBreakPreview">
      <selection activeCell="B18" sqref="B18"/>
      <pageMargins left="0.75" right="0.46" top="0.4" bottom="0.47" header="0.26" footer="0.28999999999999998"/>
      <pageSetup scale="89" orientation="portrait" r:id="rId27"/>
      <headerFooter alignWithMargins="0">
        <oddFooter>&amp;R&amp;"Book Antiqua,Bold"&amp;8 Page &amp;P of &amp;N</oddFooter>
      </headerFooter>
    </customSheetView>
  </customSheetViews>
  <mergeCells count="13">
    <mergeCell ref="A23:E24"/>
    <mergeCell ref="A15:E15"/>
    <mergeCell ref="A16:A17"/>
    <mergeCell ref="B16:B17"/>
    <mergeCell ref="C16:C17"/>
    <mergeCell ref="D16:E16"/>
    <mergeCell ref="B11:C11"/>
    <mergeCell ref="B12:C12"/>
    <mergeCell ref="A3:E3"/>
    <mergeCell ref="A5:E5"/>
    <mergeCell ref="B9:C9"/>
    <mergeCell ref="B10:C10"/>
    <mergeCell ref="A8:C8"/>
  </mergeCells>
  <phoneticPr fontId="6" type="noConversion"/>
  <pageMargins left="0.75" right="0.46" top="0.4" bottom="0.47" header="0.26" footer="0.28999999999999998"/>
  <pageSetup scale="89" orientation="portrait" r:id="rId28"/>
  <headerFooter alignWithMargins="0">
    <oddFooter>&amp;R&amp;"Book Antiqua,Bold"&amp;8 Page &amp;P of &amp;N</oddFooter>
  </headerFooter>
  <drawing r:id="rId29"/>
  <legacyDrawing r:id="rId30"/>
  <mc:AlternateContent xmlns:mc="http://schemas.openxmlformats.org/markup-compatibility/2006">
    <mc:Choice Requires="x14">
      <controls>
        <mc:AlternateContent xmlns:mc="http://schemas.openxmlformats.org/markup-compatibility/2006">
          <mc:Choice Requires="x14">
            <control shapeId="9235" r:id="rId31" name="Check Box 19">
              <controlPr defaultSize="0" print="0" autoFill="0" autoLine="0" autoPict="0">
                <anchor moveWithCells="1">
                  <from>
                    <xdr:col>4</xdr:col>
                    <xdr:colOff>914400</xdr:colOff>
                    <xdr:row>24</xdr:row>
                    <xdr:rowOff>0</xdr:rowOff>
                  </from>
                  <to>
                    <xdr:col>4</xdr:col>
                    <xdr:colOff>1219200</xdr:colOff>
                    <xdr:row>26</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E29"/>
  <sheetViews>
    <sheetView view="pageBreakPreview" zoomScaleNormal="100" zoomScaleSheetLayoutView="100" workbookViewId="0">
      <selection activeCell="B17" sqref="B17"/>
    </sheetView>
  </sheetViews>
  <sheetFormatPr defaultRowHeight="13.5"/>
  <cols>
    <col min="1" max="1" width="19.5703125" customWidth="1"/>
    <col min="2" max="2" width="17.85546875" customWidth="1"/>
    <col min="3" max="3" width="24.85546875" customWidth="1"/>
    <col min="4" max="4" width="23.28515625" customWidth="1"/>
    <col min="5" max="5" width="23" customWidth="1"/>
    <col min="6" max="6" width="9.85546875" customWidth="1"/>
  </cols>
  <sheetData>
    <row r="1" spans="1:5" ht="16.5">
      <c r="A1" s="110" t="str">
        <f>Basic!B3</f>
        <v>CC-CS/1047-ER2/CD-4188/3/G7 (OH01B)</v>
      </c>
      <c r="B1" s="438"/>
      <c r="C1" s="438"/>
      <c r="D1" s="438"/>
      <c r="E1" s="439" t="s">
        <v>564</v>
      </c>
    </row>
    <row r="2" spans="1:5" ht="15.75">
      <c r="A2" s="440"/>
      <c r="B2" s="436"/>
      <c r="C2" s="436"/>
      <c r="D2" s="436"/>
      <c r="E2" s="441"/>
    </row>
    <row r="3" spans="1:5" ht="77.25" customHeight="1">
      <c r="A3" s="653" t="str">
        <f>'Attach 3(JV)'!A3</f>
        <v>Re-conductoring Package- OH01B for Reconductoring of 400 kV D/C (Twin Moose) Siliguri – Bongaigaon TL – (from Bongaigaon to Loc. No. 292) (109 km line length) under North Eastern Region Strengthening Scheme-XII.</v>
      </c>
      <c r="B3" s="653"/>
      <c r="C3" s="653"/>
      <c r="D3" s="653"/>
      <c r="E3" s="653"/>
    </row>
    <row r="4" spans="1:5" ht="24" customHeight="1">
      <c r="A4" s="460" t="s">
        <v>560</v>
      </c>
      <c r="B4" s="461"/>
      <c r="C4" s="461"/>
      <c r="D4" s="461"/>
      <c r="E4" s="462"/>
    </row>
    <row r="5" spans="1:5" ht="15.75" customHeight="1">
      <c r="A5" s="442"/>
      <c r="B5" s="436"/>
      <c r="C5" s="436"/>
      <c r="D5" s="436"/>
      <c r="E5" s="441"/>
    </row>
    <row r="6" spans="1:5" ht="16.5">
      <c r="A6" s="443" t="str">
        <f>'Attach 3(JV)'!A7</f>
        <v>Bidder’s Name and Address (the Lead Partner ) :</v>
      </c>
      <c r="B6" s="444"/>
      <c r="C6" s="444"/>
      <c r="D6" s="15" t="str">
        <f>'Attach 3(JV)'!E7</f>
        <v>To:</v>
      </c>
      <c r="E6" s="370"/>
    </row>
    <row r="7" spans="1:5" ht="16.5">
      <c r="A7" s="675"/>
      <c r="B7" s="676"/>
      <c r="C7" s="676"/>
      <c r="D7" s="11" t="str">
        <f>'Attach 3(JV)'!E8</f>
        <v>Contract Services</v>
      </c>
      <c r="E7" s="370"/>
    </row>
    <row r="8" spans="1:5" ht="16.5">
      <c r="A8" s="445" t="s">
        <v>364</v>
      </c>
      <c r="B8" s="656">
        <f>'Attach 3(JV)'!B9</f>
        <v>0</v>
      </c>
      <c r="C8" s="656"/>
      <c r="D8" s="11" t="str">
        <f>'Attach 3(JV)'!E9</f>
        <v>Power Grid Corporation of India Ltd.,</v>
      </c>
      <c r="E8" s="370"/>
    </row>
    <row r="9" spans="1:5" ht="16.5">
      <c r="A9" s="445" t="s">
        <v>366</v>
      </c>
      <c r="B9" s="656">
        <f>'Attach 3(JV)'!B10</f>
        <v>0</v>
      </c>
      <c r="C9" s="656"/>
      <c r="D9" s="11" t="str">
        <f>'Attach 3(JV)'!E10</f>
        <v>"Saudamini", Plot No. 2, Sector 29</v>
      </c>
      <c r="E9" s="370"/>
    </row>
    <row r="10" spans="1:5" ht="16.5">
      <c r="A10" s="446"/>
      <c r="B10" s="656">
        <f>'Attach 3(JV)'!B11</f>
        <v>0</v>
      </c>
      <c r="C10" s="656"/>
      <c r="D10" s="11"/>
      <c r="E10" s="370"/>
    </row>
    <row r="11" spans="1:5" ht="16.5">
      <c r="A11" s="447"/>
      <c r="B11" s="656">
        <f>'Attach 3(JV)'!B12</f>
        <v>0</v>
      </c>
      <c r="C11" s="656"/>
      <c r="D11" s="11"/>
      <c r="E11" s="370"/>
    </row>
    <row r="12" spans="1:5" ht="16.5">
      <c r="A12" s="447"/>
      <c r="B12" s="428"/>
      <c r="C12" s="428"/>
      <c r="D12" s="11"/>
      <c r="E12" s="370"/>
    </row>
    <row r="13" spans="1:5" ht="15.75">
      <c r="A13" s="440" t="s">
        <v>358</v>
      </c>
      <c r="B13" s="436"/>
      <c r="C13" s="436"/>
      <c r="D13" s="448"/>
      <c r="E13" s="441"/>
    </row>
    <row r="14" spans="1:5" ht="74.25" customHeight="1" thickBot="1">
      <c r="A14" s="680" t="s">
        <v>561</v>
      </c>
      <c r="B14" s="681"/>
      <c r="C14" s="681"/>
      <c r="D14" s="681"/>
      <c r="E14" s="682"/>
    </row>
    <row r="15" spans="1:5" ht="16.5" customHeight="1">
      <c r="A15" s="683" t="s">
        <v>362</v>
      </c>
      <c r="B15" s="685" t="s">
        <v>379</v>
      </c>
      <c r="C15" s="685" t="s">
        <v>381</v>
      </c>
      <c r="D15" s="687" t="s">
        <v>562</v>
      </c>
      <c r="E15" s="688"/>
    </row>
    <row r="16" spans="1:5" ht="36.75" customHeight="1" thickBot="1">
      <c r="A16" s="684"/>
      <c r="B16" s="686"/>
      <c r="C16" s="686"/>
      <c r="D16" s="429" t="s">
        <v>563</v>
      </c>
      <c r="E16" s="429" t="s">
        <v>684</v>
      </c>
    </row>
    <row r="17" spans="1:5" ht="15.75">
      <c r="A17" s="430">
        <v>1</v>
      </c>
      <c r="B17" s="431"/>
      <c r="C17" s="431"/>
      <c r="D17" s="431"/>
      <c r="E17" s="431"/>
    </row>
    <row r="18" spans="1:5" ht="15.75">
      <c r="A18" s="432">
        <v>2</v>
      </c>
      <c r="B18" s="433"/>
      <c r="C18" s="433"/>
      <c r="D18" s="433"/>
      <c r="E18" s="433"/>
    </row>
    <row r="19" spans="1:5" ht="15.75">
      <c r="A19" s="432">
        <v>3</v>
      </c>
      <c r="B19" s="433"/>
      <c r="C19" s="433"/>
      <c r="D19" s="433"/>
      <c r="E19" s="433"/>
    </row>
    <row r="20" spans="1:5" ht="15.75">
      <c r="A20" s="432">
        <v>4</v>
      </c>
      <c r="B20" s="433"/>
      <c r="C20" s="433"/>
      <c r="D20" s="433"/>
      <c r="E20" s="433"/>
    </row>
    <row r="21" spans="1:5" ht="21.75" customHeight="1">
      <c r="A21" s="434">
        <v>5</v>
      </c>
      <c r="B21" s="435"/>
      <c r="C21" s="435"/>
      <c r="D21" s="435"/>
      <c r="E21" s="435"/>
    </row>
    <row r="22" spans="1:5" ht="113.25" customHeight="1">
      <c r="A22" s="677" t="s">
        <v>648</v>
      </c>
      <c r="B22" s="678"/>
      <c r="C22" s="678"/>
      <c r="D22" s="678"/>
      <c r="E22" s="679"/>
    </row>
    <row r="23" spans="1:5" ht="16.5" customHeight="1">
      <c r="A23" s="440"/>
      <c r="B23" s="436"/>
      <c r="C23" s="449"/>
      <c r="D23" s="436"/>
      <c r="E23" s="441"/>
    </row>
    <row r="24" spans="1:5" ht="16.5" customHeight="1">
      <c r="A24" s="450" t="s">
        <v>6</v>
      </c>
      <c r="B24" s="451">
        <f>'Attach 3(JV)'!B25</f>
        <v>0</v>
      </c>
      <c r="C24" s="452" t="s">
        <v>4</v>
      </c>
      <c r="D24" s="453">
        <f>'Attach 3(JV)'!E25</f>
        <v>0</v>
      </c>
      <c r="E24" s="370"/>
    </row>
    <row r="25" spans="1:5" ht="16.5">
      <c r="A25" s="450" t="s">
        <v>7</v>
      </c>
      <c r="B25" s="453">
        <f>'Attach 3(JV)'!B26</f>
        <v>0</v>
      </c>
      <c r="C25" s="452" t="s">
        <v>5</v>
      </c>
      <c r="D25" s="453">
        <f>'Attach 3(JV)'!E26</f>
        <v>0</v>
      </c>
      <c r="E25" s="370"/>
    </row>
    <row r="26" spans="1:5">
      <c r="A26" s="454"/>
      <c r="B26" s="455"/>
      <c r="C26" s="455"/>
      <c r="D26" s="455"/>
      <c r="E26" s="456"/>
    </row>
    <row r="27" spans="1:5">
      <c r="A27" s="454"/>
      <c r="B27" s="455"/>
      <c r="C27" s="455"/>
      <c r="D27" s="455"/>
      <c r="E27" s="456"/>
    </row>
    <row r="28" spans="1:5">
      <c r="A28" s="454"/>
      <c r="B28" s="455"/>
      <c r="C28" s="455"/>
      <c r="D28" s="455"/>
      <c r="E28" s="456"/>
    </row>
    <row r="29" spans="1:5" ht="15" customHeight="1">
      <c r="A29" s="457"/>
      <c r="B29" s="458"/>
      <c r="C29" s="458"/>
      <c r="D29" s="458"/>
      <c r="E29" s="459"/>
    </row>
  </sheetData>
  <sheetProtection password="CFB5" sheet="1" objects="1" scenarios="1" selectLockedCells="1"/>
  <customSheetViews>
    <customSheetView guid="{99A3D5D6-7470-428F-B812-F9118A54C542}" showPageBreaks="1" fitToPage="1" printArea="1" view="pageBreakPreview">
      <selection activeCell="B17" sqref="B17"/>
      <pageMargins left="0.7" right="0.7" top="0.75" bottom="0.75" header="0.3" footer="0.3"/>
      <pageSetup paperSize="9" scale="89" fitToHeight="10" orientation="portrait" r:id="rId1"/>
    </customSheetView>
    <customSheetView guid="{A36312D6-6542-430C-9B41-AC312BBA51FD}" showPageBreaks="1" fitToPage="1" printArea="1" view="pageBreakPreview" topLeftCell="A7">
      <selection activeCell="B17" sqref="B17"/>
      <pageMargins left="0.7" right="0.7" top="0.75" bottom="0.75" header="0.3" footer="0.3"/>
      <pageSetup paperSize="9" scale="89" fitToHeight="10" orientation="portrait" r:id="rId2"/>
    </customSheetView>
    <customSheetView guid="{1E2D7167-D6B7-4690-9A83-BF768C4223A4}" fitToPage="1" topLeftCell="A10">
      <selection activeCell="A14" sqref="A14:E14"/>
      <pageMargins left="0.7" right="0.7" top="0.75" bottom="0.75" header="0.3" footer="0.3"/>
      <pageSetup paperSize="9" scale="90" fitToHeight="10" orientation="portrait" horizontalDpi="4294967295" verticalDpi="4294967295" r:id="rId3"/>
    </customSheetView>
    <customSheetView guid="{7A88FC7A-7690-48AB-B789-172043AFADC8}" fitToPage="1" topLeftCell="A22">
      <pageMargins left="0.7" right="0.7" top="0.75" bottom="0.75" header="0.3" footer="0.3"/>
      <pageSetup paperSize="9" scale="90" fitToHeight="10" orientation="portrait" horizontalDpi="4294967295" verticalDpi="4294967295" r:id="rId4"/>
    </customSheetView>
    <customSheetView guid="{CFBF18EC-8277-4311-991B-395AF21BB33B}" fitToPage="1" topLeftCell="A10">
      <selection activeCell="A14" sqref="A14:E14"/>
      <pageMargins left="0.7" right="0.7" top="0.75" bottom="0.75" header="0.3" footer="0.3"/>
      <pageSetup paperSize="9" scale="90" fitToHeight="10" orientation="portrait" horizontalDpi="4294967295" verticalDpi="4294967295" r:id="rId5"/>
    </customSheetView>
    <customSheetView guid="{AA750348-930C-43DE-ADD0-8D60980F5013}" fitToPage="1" topLeftCell="A10">
      <selection activeCell="A14" sqref="A14:E14"/>
      <pageMargins left="0.7" right="0.7" top="0.75" bottom="0.75" header="0.3" footer="0.3"/>
      <pageSetup paperSize="9" scale="90" fitToHeight="10" orientation="portrait" horizontalDpi="4294967295" verticalDpi="4294967295" r:id="rId6"/>
    </customSheetView>
    <customSheetView guid="{14C32814-5A59-4863-9FB1-822FBB75D7D1}" showPageBreaks="1" fitToPage="1" printArea="1" view="pageBreakPreview">
      <selection activeCell="B17" sqref="B17"/>
      <pageMargins left="0.7" right="0.7" top="0.75" bottom="0.75" header="0.3" footer="0.3"/>
      <pageSetup paperSize="9" scale="90" fitToHeight="10" orientation="portrait" horizontalDpi="4294967295" verticalDpi="4294967295" r:id="rId7"/>
    </customSheetView>
    <customSheetView guid="{1F125E51-1799-42D0-B41E-DC039BB17D59}" showPageBreaks="1" fitToPage="1" printArea="1" view="pageBreakPreview">
      <selection activeCell="B17" sqref="B17"/>
      <pageMargins left="0.7" right="0.7" top="0.75" bottom="0.75" header="0.3" footer="0.3"/>
      <pageSetup paperSize="9" scale="89" fitToHeight="10" orientation="portrait" horizontalDpi="4294967295" verticalDpi="4294967295" r:id="rId8"/>
    </customSheetView>
    <customSheetView guid="{70BF6F06-85BA-4CCF-BC67-75A4B6D4F833}" showPageBreaks="1" fitToPage="1" printArea="1" view="pageBreakPreview" topLeftCell="A4">
      <selection activeCell="B17" sqref="B17"/>
      <pageMargins left="0.7" right="0.7" top="0.75" bottom="0.75" header="0.3" footer="0.3"/>
      <pageSetup paperSize="9" scale="90" fitToHeight="10" orientation="portrait" r:id="rId9"/>
    </customSheetView>
    <customSheetView guid="{A506B351-DE43-4CCA-818F-D2B51F2607AA}" showPageBreaks="1" fitToPage="1" printArea="1" view="pageBreakPreview" topLeftCell="A7">
      <selection activeCell="B17" sqref="B17"/>
      <pageMargins left="0.7" right="0.7" top="0.75" bottom="0.75" header="0.3" footer="0.3"/>
      <pageSetup paperSize="9" scale="90" fitToHeight="10" orientation="portrait" r:id="rId10"/>
    </customSheetView>
    <customSheetView guid="{F0293E54-F213-40E3-9CCA-0BF4497345B0}" showPageBreaks="1" fitToPage="1" printArea="1" view="pageBreakPreview">
      <selection activeCell="B17" sqref="B17"/>
      <pageMargins left="0.7" right="0.7" top="0.75" bottom="0.75" header="0.3" footer="0.3"/>
      <pageSetup paperSize="9" scale="90" fitToHeight="10" orientation="portrait" r:id="rId11"/>
    </customSheetView>
  </customSheetViews>
  <mergeCells count="12">
    <mergeCell ref="A22:E22"/>
    <mergeCell ref="A14:E14"/>
    <mergeCell ref="A15:A16"/>
    <mergeCell ref="B15:B16"/>
    <mergeCell ref="C15:C16"/>
    <mergeCell ref="D15:E15"/>
    <mergeCell ref="A3:E3"/>
    <mergeCell ref="B11:C11"/>
    <mergeCell ref="A7:C7"/>
    <mergeCell ref="B8:C8"/>
    <mergeCell ref="B9:C9"/>
    <mergeCell ref="B10:C10"/>
  </mergeCells>
  <pageMargins left="0.7" right="0.7" top="0.75" bottom="0.75" header="0.3" footer="0.3"/>
  <pageSetup paperSize="9" scale="89" fitToHeight="10" orientation="portrait" r:id="rId12"/>
  <drawing r:id="rId13"/>
  <legacyDrawing r:id="rId14"/>
  <mc:AlternateContent xmlns:mc="http://schemas.openxmlformats.org/markup-compatibility/2006">
    <mc:Choice Requires="x14">
      <controls>
        <mc:AlternateContent xmlns:mc="http://schemas.openxmlformats.org/markup-compatibility/2006">
          <mc:Choice Requires="x14">
            <control shapeId="32769" r:id="rId15" name="Check Box 1">
              <controlPr defaultSize="0" print="0" autoFill="0" autoLine="0" autoPict="0">
                <anchor moveWithCells="1">
                  <from>
                    <xdr:col>4</xdr:col>
                    <xdr:colOff>914400</xdr:colOff>
                    <xdr:row>22</xdr:row>
                    <xdr:rowOff>0</xdr:rowOff>
                  </from>
                  <to>
                    <xdr:col>4</xdr:col>
                    <xdr:colOff>914400</xdr:colOff>
                    <xdr:row>27</xdr:row>
                    <xdr:rowOff>152400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indexed="45"/>
  </sheetPr>
  <dimension ref="A1:Z51"/>
  <sheetViews>
    <sheetView showGridLines="0" view="pageBreakPreview" topLeftCell="A13" zoomScaleNormal="100" zoomScaleSheetLayoutView="100" workbookViewId="0">
      <selection activeCell="A17" sqref="A17"/>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7" width="9.140625" style="26"/>
    <col min="8" max="8" width="0" style="26" hidden="1" customWidth="1"/>
    <col min="9" max="16384" width="9.140625" style="27"/>
  </cols>
  <sheetData>
    <row r="1" spans="1:26">
      <c r="A1" s="23" t="str">
        <f>'Attach 3(JV)'!A1</f>
        <v>Specification No. :CC-CS/1047-ER2/CD-4188/3/G7 (OH01B)</v>
      </c>
      <c r="B1" s="24"/>
      <c r="C1" s="24"/>
      <c r="D1" s="24"/>
      <c r="E1" s="25" t="str">
        <f>"Attachment-6 "</f>
        <v xml:space="preserve">Attachment-6 </v>
      </c>
      <c r="Z1" s="198"/>
    </row>
    <row r="2" spans="1:26" ht="10.5" customHeight="1">
      <c r="Z2" s="198"/>
    </row>
    <row r="3" spans="1:26" ht="81.75" customHeight="1">
      <c r="A3" s="653" t="str">
        <f>'Attach 3(JV)'!A3</f>
        <v>Re-conductoring Package- OH01B for Reconductoring of 400 kV D/C (Twin Moose) Siliguri – Bongaigaon TL – (from Bongaigaon to Loc. No. 292) (109 km line length) under North Eastern Region Strengthening Scheme-XII.</v>
      </c>
      <c r="B3" s="653"/>
      <c r="C3" s="653"/>
      <c r="D3" s="653"/>
      <c r="E3" s="653"/>
      <c r="F3" s="28"/>
      <c r="G3" s="29"/>
      <c r="H3" s="28"/>
    </row>
    <row r="4" spans="1:26" ht="15.75" customHeight="1">
      <c r="A4" s="30"/>
      <c r="H4" s="32"/>
      <c r="I4" s="10"/>
    </row>
    <row r="5" spans="1:26" ht="20.100000000000001" customHeight="1">
      <c r="A5" s="654" t="s">
        <v>51</v>
      </c>
      <c r="B5" s="654"/>
      <c r="C5" s="654"/>
      <c r="D5" s="654"/>
      <c r="E5" s="654"/>
      <c r="F5" s="33"/>
      <c r="H5" s="32"/>
      <c r="I5" s="12"/>
    </row>
    <row r="6" spans="1:26" ht="10.5" customHeight="1">
      <c r="A6" s="34"/>
      <c r="H6" s="32"/>
      <c r="I6" s="12"/>
    </row>
    <row r="7" spans="1:26" ht="20.100000000000001" customHeight="1">
      <c r="A7" s="35" t="str">
        <f>'Attach 3(JV)'!A7</f>
        <v>Bidder’s Name and Address (the Lead Partner ) :</v>
      </c>
      <c r="E7" s="15" t="str">
        <f>'Attach 3(JV)'!E7</f>
        <v>To:</v>
      </c>
      <c r="H7" s="32"/>
      <c r="I7" s="12"/>
    </row>
    <row r="8" spans="1:26" ht="36" customHeight="1">
      <c r="A8" s="652"/>
      <c r="B8" s="652"/>
      <c r="C8" s="652"/>
      <c r="D8" s="652"/>
      <c r="E8" s="11" t="str">
        <f>'Attach 3(JV)'!E8</f>
        <v>Contract Services</v>
      </c>
      <c r="H8" s="32"/>
      <c r="I8" s="12"/>
    </row>
    <row r="9" spans="1:26" ht="20.100000000000001" customHeight="1">
      <c r="A9" s="13" t="s">
        <v>364</v>
      </c>
      <c r="B9" s="660">
        <f>'Attach 3(JV)'!B9</f>
        <v>0</v>
      </c>
      <c r="C9" s="660"/>
      <c r="D9" s="660"/>
      <c r="E9" s="11" t="str">
        <f>'Attach 3(JV)'!E9</f>
        <v>Power Grid Corporation of India Ltd.,</v>
      </c>
      <c r="H9" s="32"/>
      <c r="I9" s="12"/>
    </row>
    <row r="10" spans="1:26" ht="20.100000000000001" customHeight="1">
      <c r="A10" s="13" t="s">
        <v>366</v>
      </c>
      <c r="B10" s="660">
        <f>'Attach 3(JV)'!B10</f>
        <v>0</v>
      </c>
      <c r="C10" s="660"/>
      <c r="D10" s="660"/>
      <c r="E10" s="11" t="str">
        <f>'Attach 3(JV)'!E10</f>
        <v>"Saudamini", Plot No. 2, Sector 29</v>
      </c>
      <c r="H10" s="32"/>
      <c r="I10" s="12"/>
    </row>
    <row r="11" spans="1:26" ht="20.100000000000001" customHeight="1">
      <c r="B11" s="660">
        <f>'Attach 3(JV)'!B11</f>
        <v>0</v>
      </c>
      <c r="C11" s="660"/>
      <c r="D11" s="660"/>
      <c r="E11" s="11" t="str">
        <f>'Attach 3(JV)'!E11</f>
        <v>Gurgaon (Haryana) - 122001</v>
      </c>
    </row>
    <row r="12" spans="1:26" ht="17.25" customHeight="1">
      <c r="A12" s="34"/>
      <c r="B12" s="660">
        <f>'Attach 3(JV)'!B12</f>
        <v>0</v>
      </c>
      <c r="C12" s="660"/>
      <c r="D12" s="660"/>
      <c r="E12" s="11"/>
    </row>
    <row r="13" spans="1:26" ht="21" customHeight="1">
      <c r="A13" s="31" t="s">
        <v>358</v>
      </c>
      <c r="B13" s="161"/>
      <c r="C13" s="161"/>
      <c r="D13" s="161"/>
    </row>
    <row r="14" spans="1:26" ht="54.75" customHeight="1">
      <c r="A14" s="657" t="s">
        <v>52</v>
      </c>
      <c r="B14" s="657"/>
      <c r="C14" s="657"/>
      <c r="D14" s="657"/>
      <c r="E14" s="657"/>
      <c r="F14" s="36"/>
      <c r="G14" s="36"/>
      <c r="H14" s="36"/>
    </row>
    <row r="15" spans="1:26" ht="25.5" customHeight="1">
      <c r="A15" s="34"/>
      <c r="B15" s="34"/>
      <c r="C15" s="34"/>
      <c r="D15" s="34"/>
      <c r="E15" s="34"/>
      <c r="F15" s="36"/>
      <c r="G15" s="36"/>
      <c r="H15" s="36"/>
    </row>
    <row r="16" spans="1:26" ht="42" customHeight="1">
      <c r="A16" s="51" t="s">
        <v>362</v>
      </c>
      <c r="B16" s="51" t="s">
        <v>53</v>
      </c>
      <c r="C16" s="692" t="s">
        <v>54</v>
      </c>
      <c r="D16" s="692"/>
      <c r="E16" s="51" t="s">
        <v>55</v>
      </c>
      <c r="F16" s="36"/>
      <c r="G16" s="36"/>
      <c r="H16" s="36"/>
    </row>
    <row r="17" spans="1:9" ht="21" customHeight="1">
      <c r="A17" s="344"/>
      <c r="B17" s="344"/>
      <c r="C17" s="689"/>
      <c r="D17" s="690"/>
      <c r="E17" s="344"/>
      <c r="F17" s="36"/>
      <c r="G17" s="36"/>
      <c r="H17" s="36"/>
    </row>
    <row r="18" spans="1:9" ht="21" customHeight="1">
      <c r="A18" s="344"/>
      <c r="B18" s="344"/>
      <c r="C18" s="689"/>
      <c r="D18" s="690"/>
      <c r="E18" s="344"/>
      <c r="F18" s="36"/>
      <c r="G18" s="36"/>
      <c r="H18" s="36"/>
    </row>
    <row r="19" spans="1:9" ht="21" customHeight="1">
      <c r="A19" s="344"/>
      <c r="B19" s="344"/>
      <c r="C19" s="691"/>
      <c r="D19" s="691"/>
      <c r="E19" s="344"/>
      <c r="F19" s="218"/>
      <c r="G19" s="218"/>
      <c r="H19" s="218"/>
    </row>
    <row r="20" spans="1:9" ht="21" customHeight="1">
      <c r="A20" s="344"/>
      <c r="B20" s="344"/>
      <c r="C20" s="691"/>
      <c r="D20" s="691"/>
      <c r="E20" s="344"/>
      <c r="F20" s="259"/>
      <c r="G20" s="259"/>
      <c r="H20" s="258" t="b">
        <v>0</v>
      </c>
      <c r="I20" s="184"/>
    </row>
    <row r="21" spans="1:9" ht="21" customHeight="1">
      <c r="A21" s="344"/>
      <c r="B21" s="344"/>
      <c r="C21" s="691"/>
      <c r="D21" s="691"/>
      <c r="E21" s="344"/>
      <c r="F21" s="259"/>
      <c r="G21" s="259"/>
      <c r="H21" s="260"/>
    </row>
    <row r="22" spans="1:9" ht="16.5" customHeight="1">
      <c r="D22" s="34"/>
      <c r="E22" s="34"/>
      <c r="F22" s="218"/>
      <c r="G22" s="218"/>
      <c r="H22" s="218"/>
      <c r="I22" s="184"/>
    </row>
    <row r="23" spans="1:9" s="26" customFormat="1" ht="51.75" customHeight="1">
      <c r="A23" s="617" t="s">
        <v>56</v>
      </c>
      <c r="B23" s="617"/>
      <c r="C23" s="617"/>
      <c r="D23" s="617"/>
      <c r="E23" s="617"/>
      <c r="F23" s="36"/>
      <c r="G23" s="36"/>
      <c r="H23" s="36"/>
    </row>
    <row r="24" spans="1:9" s="26" customFormat="1" ht="96.75" customHeight="1">
      <c r="A24" s="617" t="s">
        <v>57</v>
      </c>
      <c r="B24" s="617"/>
      <c r="C24" s="617"/>
      <c r="D24" s="617"/>
      <c r="E24" s="617"/>
      <c r="F24" s="36"/>
      <c r="G24" s="36"/>
      <c r="H24" s="36"/>
    </row>
    <row r="25" spans="1:9" s="26" customFormat="1" ht="24" customHeight="1">
      <c r="A25" s="247"/>
      <c r="B25" s="247"/>
      <c r="C25" s="247"/>
      <c r="D25" s="39"/>
      <c r="E25" s="247"/>
      <c r="F25" s="36"/>
      <c r="G25" s="36"/>
      <c r="H25" s="36"/>
    </row>
    <row r="26" spans="1:9" ht="24" customHeight="1">
      <c r="A26" s="38" t="s">
        <v>6</v>
      </c>
      <c r="B26" s="79">
        <f>'Attach 3(JV)'!B25</f>
        <v>0</v>
      </c>
      <c r="C26" s="41"/>
      <c r="D26" s="39" t="s">
        <v>4</v>
      </c>
      <c r="E26" s="333">
        <f>'Attach 3(JV)'!E25</f>
        <v>0</v>
      </c>
    </row>
    <row r="27" spans="1:9" ht="24" customHeight="1">
      <c r="A27" s="38" t="s">
        <v>7</v>
      </c>
      <c r="B27" s="333">
        <f>'Attach 3(JV)'!B26</f>
        <v>0</v>
      </c>
      <c r="C27" s="41"/>
      <c r="D27" s="39" t="s">
        <v>5</v>
      </c>
      <c r="E27" s="333">
        <f>'Attach 3(JV)'!E26</f>
        <v>0</v>
      </c>
    </row>
    <row r="28" spans="1:9" ht="24" customHeight="1">
      <c r="D28" s="39"/>
    </row>
    <row r="29" spans="1:9" ht="24" customHeight="1">
      <c r="D29" s="39"/>
    </row>
    <row r="30" spans="1:9" s="59" customFormat="1" ht="32.25" customHeight="1">
      <c r="A30" s="35" t="str">
        <f>A1</f>
        <v>Specification No. :CC-CS/1047-ER2/CD-4188/3/G7 (OH01B)</v>
      </c>
      <c r="B30" s="35"/>
      <c r="C30" s="35"/>
      <c r="D30" s="35"/>
      <c r="E30" s="67" t="str">
        <f>"Annexure I to" &amp; E1</f>
        <v xml:space="preserve">Annexure I toAttachment-6 </v>
      </c>
      <c r="F30" s="58"/>
      <c r="G30" s="58"/>
      <c r="H30" s="58"/>
    </row>
    <row r="31" spans="1:9" ht="15.75" customHeight="1">
      <c r="A31" s="693"/>
      <c r="B31" s="693"/>
      <c r="C31" s="693"/>
      <c r="D31" s="693"/>
      <c r="E31" s="693"/>
    </row>
    <row r="32" spans="1:9" ht="20.100000000000001" customHeight="1">
      <c r="A32" s="654" t="str">
        <f>A5</f>
        <v>(Alternative, Deviations and Exceptions to the Provisions)</v>
      </c>
      <c r="B32" s="654"/>
      <c r="C32" s="654"/>
      <c r="D32" s="654"/>
      <c r="E32" s="654"/>
    </row>
    <row r="33" spans="1:5" ht="20.100000000000001" customHeight="1">
      <c r="A33" s="654" t="s">
        <v>191</v>
      </c>
      <c r="B33" s="654"/>
      <c r="C33" s="654"/>
      <c r="D33" s="654"/>
      <c r="E33" s="654"/>
    </row>
    <row r="34" spans="1:5" ht="20.100000000000001" customHeight="1"/>
    <row r="35" spans="1:5" ht="42" customHeight="1">
      <c r="A35" s="51" t="s">
        <v>362</v>
      </c>
      <c r="B35" s="51" t="s">
        <v>53</v>
      </c>
      <c r="C35" s="692" t="s">
        <v>54</v>
      </c>
      <c r="D35" s="692"/>
      <c r="E35" s="51" t="s">
        <v>55</v>
      </c>
    </row>
    <row r="36" spans="1:5" ht="39.950000000000003" customHeight="1">
      <c r="A36" s="344"/>
      <c r="B36" s="344"/>
      <c r="C36" s="689"/>
      <c r="D36" s="690"/>
      <c r="E36" s="344"/>
    </row>
    <row r="37" spans="1:5" ht="39.950000000000003" customHeight="1">
      <c r="A37" s="344"/>
      <c r="B37" s="344"/>
      <c r="C37" s="689"/>
      <c r="D37" s="690"/>
      <c r="E37" s="344"/>
    </row>
    <row r="38" spans="1:5" ht="39.950000000000003" customHeight="1">
      <c r="A38" s="344"/>
      <c r="B38" s="344"/>
      <c r="C38" s="689"/>
      <c r="D38" s="690"/>
      <c r="E38" s="344"/>
    </row>
    <row r="39" spans="1:5" ht="39.950000000000003" customHeight="1">
      <c r="A39" s="344"/>
      <c r="B39" s="344"/>
      <c r="C39" s="689"/>
      <c r="D39" s="690"/>
      <c r="E39" s="344"/>
    </row>
    <row r="40" spans="1:5" ht="39.950000000000003" customHeight="1">
      <c r="A40" s="344"/>
      <c r="B40" s="344"/>
      <c r="C40" s="689"/>
      <c r="D40" s="690"/>
      <c r="E40" s="344"/>
    </row>
    <row r="41" spans="1:5" ht="39.950000000000003" customHeight="1">
      <c r="A41" s="344"/>
      <c r="B41" s="344"/>
      <c r="C41" s="689"/>
      <c r="D41" s="690"/>
      <c r="E41" s="344"/>
    </row>
    <row r="42" spans="1:5" ht="39.950000000000003" customHeight="1">
      <c r="A42" s="344"/>
      <c r="B42" s="344"/>
      <c r="C42" s="689"/>
      <c r="D42" s="690"/>
      <c r="E42" s="344"/>
    </row>
    <row r="43" spans="1:5" ht="39.950000000000003" customHeight="1">
      <c r="A43" s="344"/>
      <c r="B43" s="344"/>
      <c r="C43" s="689"/>
      <c r="D43" s="690"/>
      <c r="E43" s="344"/>
    </row>
    <row r="44" spans="1:5" ht="39.950000000000003" customHeight="1">
      <c r="A44" s="344"/>
      <c r="B44" s="344"/>
      <c r="C44" s="689"/>
      <c r="D44" s="690"/>
      <c r="E44" s="344"/>
    </row>
    <row r="45" spans="1:5" ht="39.950000000000003" customHeight="1">
      <c r="A45" s="344"/>
      <c r="B45" s="344"/>
      <c r="C45" s="689"/>
      <c r="D45" s="690"/>
      <c r="E45" s="344"/>
    </row>
    <row r="46" spans="1:5" ht="20.100000000000001" customHeight="1"/>
    <row r="47" spans="1:5" ht="25.5" customHeight="1"/>
    <row r="48" spans="1:5" ht="25.5" customHeight="1">
      <c r="A48" s="27"/>
      <c r="B48" s="27"/>
      <c r="C48" s="27"/>
      <c r="D48" s="39"/>
      <c r="E48" s="27"/>
    </row>
    <row r="49" spans="1:5" ht="25.5" customHeight="1">
      <c r="A49" s="38" t="s">
        <v>6</v>
      </c>
      <c r="B49" s="79">
        <f>B26</f>
        <v>0</v>
      </c>
      <c r="C49" s="41"/>
      <c r="D49" s="39" t="s">
        <v>4</v>
      </c>
      <c r="E49" s="333">
        <f>E26</f>
        <v>0</v>
      </c>
    </row>
    <row r="50" spans="1:5" ht="25.5" customHeight="1">
      <c r="A50" s="38" t="s">
        <v>7</v>
      </c>
      <c r="B50" s="338">
        <f>B27</f>
        <v>0</v>
      </c>
      <c r="C50" s="41"/>
      <c r="D50" s="39" t="s">
        <v>5</v>
      </c>
      <c r="E50" s="333">
        <f>E27</f>
        <v>0</v>
      </c>
    </row>
    <row r="51" spans="1:5" ht="25.5" customHeight="1">
      <c r="D51" s="39"/>
    </row>
  </sheetData>
  <sheetProtection password="CFB5" sheet="1" objects="1" scenarios="1" selectLockedCells="1"/>
  <customSheetViews>
    <customSheetView guid="{99A3D5D6-7470-428F-B812-F9118A54C542}" showPageBreaks="1" showGridLines="0" printArea="1" hiddenColumns="1" view="pageBreakPreview" topLeftCell="A13">
      <selection activeCell="A17" sqref="A17"/>
      <rowBreaks count="1" manualBreakCount="1">
        <brk id="27" max="4" man="1"/>
      </rowBreaks>
      <pageMargins left="0.75" right="0.63" top="0.57999999999999996" bottom="0.4" header="0.34" footer="0.2"/>
      <pageSetup scale="94" orientation="portrait" r:id="rId1"/>
      <headerFooter alignWithMargins="0">
        <oddFooter>&amp;R&amp;"Book Antiqua,Bold"&amp;8 Page &amp;P of &amp;N</oddFooter>
      </headerFooter>
    </customSheetView>
    <customSheetView guid="{A36312D6-6542-430C-9B41-AC312BBA51FD}" showPageBreaks="1" showGridLines="0" printArea="1" hiddenColumns="1" view="pageBreakPreview" topLeftCell="A10">
      <selection activeCell="B17" sqref="B17"/>
      <rowBreaks count="1" manualBreakCount="1">
        <brk id="27"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 guid="{1E2D7167-D6B7-4690-9A83-BF768C4223A4}"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3"/>
      <headerFooter alignWithMargins="0">
        <oddFooter>&amp;R&amp;"Book Antiqua,Bold"&amp;8 Page &amp;P of &amp;N</oddFooter>
      </headerFooter>
    </customSheetView>
    <customSheetView guid="{7A88FC7A-7690-48AB-B789-172043AFADC8}" showPageBreaks="1" showGridLines="0" printArea="1" hiddenColumns="1" view="pageBreakPreview" topLeftCell="A13">
      <selection activeCell="B75" sqref="B75:C75"/>
      <rowBreaks count="1" manualBreakCount="1">
        <brk id="27" max="4" man="1"/>
      </rowBreaks>
      <pageMargins left="0.75" right="0.63" top="0.57999999999999996" bottom="0.4" header="0.34" footer="0.2"/>
      <pageSetup scale="94" orientation="portrait" r:id="rId4"/>
      <headerFooter alignWithMargins="0">
        <oddFooter>&amp;R&amp;"Book Antiqua,Bold"&amp;8 Page &amp;P of &amp;N</oddFooter>
      </headerFooter>
    </customSheetView>
    <customSheetView guid="{0D490C87-B003-4943-9825-ACE0B8E7CC06}"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5"/>
      <headerFooter alignWithMargins="0">
        <oddFooter>&amp;R&amp;"Book Antiqua,Bold"&amp;8 Page &amp;P of &amp;N</oddFooter>
      </headerFooter>
    </customSheetView>
    <customSheetView guid="{CB7CD015-9A92-451A-BEF4-2BC98E3768DD}" showPageBreaks="1" showGridLines="0" printArea="1" hiddenColumns="1" view="pageBreakPreview">
      <selection activeCell="A17" sqref="A17"/>
      <pageMargins left="0.75" right="0.63" top="0.57999999999999996" bottom="0.4" header="0.34" footer="0.2"/>
      <pageSetup scale="96" orientation="portrait" r:id="rId6"/>
      <headerFooter alignWithMargins="0">
        <oddFooter>&amp;R&amp;"Book Antiqua,Bold"&amp;8 Page &amp;P of &amp;N</oddFooter>
      </headerFooter>
    </customSheetView>
    <customSheetView guid="{44C1C443-3199-4288-884A-D16AF7B2CD69}" showPageBreaks="1" showGridLines="0" printArea="1" hiddenColumns="1" view="pageBreakPreview">
      <selection activeCell="A17" sqref="A17"/>
      <pageMargins left="0.75" right="0.63" top="0.57999999999999996" bottom="0.4" header="0.34" footer="0.2"/>
      <pageSetup scale="96" orientation="portrait" r:id="rId7"/>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9"/>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0"/>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1"/>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2"/>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4"/>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6"/>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7"/>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8"/>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9"/>
      <headerFooter alignWithMargins="0">
        <oddFooter>&amp;R&amp;"Book Antiqua,Bold"&amp;8 Page &amp;P of &amp;N</oddFooter>
      </headerFooter>
    </customSheetView>
    <customSheetView guid="{82C64B11-1F50-45B5-B7BB-9F1DC733C833}"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20"/>
      <headerFooter alignWithMargins="0">
        <oddFooter>&amp;R&amp;"Book Antiqua,Bold"&amp;8 Page &amp;P of &amp;N</oddFooter>
      </headerFooter>
    </customSheetView>
    <customSheetView guid="{CFBF18EC-8277-4311-991B-395AF21BB33B}"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1"/>
      <headerFooter alignWithMargins="0">
        <oddFooter>&amp;R&amp;"Book Antiqua,Bold"&amp;8 Page &amp;P of &amp;N</oddFooter>
      </headerFooter>
    </customSheetView>
    <customSheetView guid="{AA750348-930C-43DE-ADD0-8D60980F5013}"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2"/>
      <headerFooter alignWithMargins="0">
        <oddFooter>&amp;R&amp;"Book Antiqua,Bold"&amp;8 Page &amp;P of &amp;N</oddFooter>
      </headerFooter>
    </customSheetView>
    <customSheetView guid="{14C32814-5A59-4863-9FB1-822FBB75D7D1}"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1F125E51-1799-42D0-B41E-DC039BB17D59}" showPageBreaks="1" showGridLines="0" printArea="1" hiddenColumns="1" view="pageBreakPreview" topLeftCell="A10">
      <selection activeCell="A17" sqref="A17"/>
      <rowBreaks count="1" manualBreakCount="1">
        <brk id="27"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70BF6F06-85BA-4CCF-BC67-75A4B6D4F833}" showPageBreaks="1" showGridLines="0" printArea="1" hiddenColumns="1" view="pageBreakPreview" topLeftCell="A10">
      <selection activeCell="B17" sqref="B17"/>
      <rowBreaks count="1" manualBreakCount="1">
        <brk id="27"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A506B351-DE43-4CCA-818F-D2B51F2607AA}" showPageBreaks="1" showGridLines="0" printArea="1" hiddenColumns="1" view="pageBreakPreview" topLeftCell="A10">
      <selection activeCell="B17" sqref="B17"/>
      <rowBreaks count="1" manualBreakCount="1">
        <brk id="27"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F0293E54-F213-40E3-9CCA-0BF4497345B0}" showPageBreaks="1" showGridLines="0" printArea="1" hiddenColumns="1" view="pageBreakPreview" topLeftCell="A13">
      <selection activeCell="A17" sqref="A17"/>
      <rowBreaks count="1" manualBreakCount="1">
        <brk id="27"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s>
  <mergeCells count="30">
    <mergeCell ref="C17:D17"/>
    <mergeCell ref="C20:D20"/>
    <mergeCell ref="C18:D18"/>
    <mergeCell ref="C19:D19"/>
    <mergeCell ref="C16:D16"/>
    <mergeCell ref="A8:D8"/>
    <mergeCell ref="A3:E3"/>
    <mergeCell ref="A5:E5"/>
    <mergeCell ref="A14:E14"/>
    <mergeCell ref="B9:D9"/>
    <mergeCell ref="B10:D10"/>
    <mergeCell ref="B11:D11"/>
    <mergeCell ref="B12:D12"/>
    <mergeCell ref="C39:D39"/>
    <mergeCell ref="C21:D21"/>
    <mergeCell ref="A23:E23"/>
    <mergeCell ref="A24:E24"/>
    <mergeCell ref="A33:E33"/>
    <mergeCell ref="C35:D35"/>
    <mergeCell ref="C36:D36"/>
    <mergeCell ref="C37:D37"/>
    <mergeCell ref="C38:D38"/>
    <mergeCell ref="A32:E32"/>
    <mergeCell ref="A31:E31"/>
    <mergeCell ref="C40:D40"/>
    <mergeCell ref="C43:D43"/>
    <mergeCell ref="C44:D44"/>
    <mergeCell ref="C45:D45"/>
    <mergeCell ref="C41:D41"/>
    <mergeCell ref="C42:D42"/>
  </mergeCells>
  <phoneticPr fontId="6" type="noConversion"/>
  <conditionalFormatting sqref="A52:E52">
    <cfRule type="expression" dxfId="20" priority="2" stopIfTrue="1">
      <formula>$H$20="No"</formula>
    </cfRule>
  </conditionalFormatting>
  <conditionalFormatting sqref="A31:E51">
    <cfRule type="expression" dxfId="19" priority="3" stopIfTrue="1">
      <formula>$H$20=FALSE</formula>
    </cfRule>
  </conditionalFormatting>
  <conditionalFormatting sqref="A30:E30">
    <cfRule type="expression" dxfId="18" priority="1" stopIfTrue="1">
      <formula>$H$20=FALSE</formula>
    </cfRule>
  </conditionalFormatting>
  <pageMargins left="0.75" right="0.63" top="0.57999999999999996" bottom="0.4" header="0.34" footer="0.2"/>
  <pageSetup scale="94" orientation="portrait" r:id="rId28"/>
  <headerFooter alignWithMargins="0">
    <oddFooter>&amp;R&amp;"Book Antiqua,Bold"&amp;8 Page &amp;P of &amp;N</oddFooter>
  </headerFooter>
  <rowBreaks count="1" manualBreakCount="1">
    <brk id="27"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10254" r:id="rId31"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sheetPr>
  <dimension ref="A1:I38"/>
  <sheetViews>
    <sheetView showGridLines="0" view="pageBreakPreview" topLeftCell="A10" zoomScaleNormal="100" zoomScaleSheetLayoutView="100" workbookViewId="0">
      <selection activeCell="D17" sqref="D17"/>
    </sheetView>
  </sheetViews>
  <sheetFormatPr defaultColWidth="9.140625" defaultRowHeight="16.5"/>
  <cols>
    <col min="1" max="1" width="12.140625" style="31" customWidth="1"/>
    <col min="2" max="2" width="20.5703125" style="31" customWidth="1"/>
    <col min="3" max="3" width="11.42578125" style="31" customWidth="1"/>
    <col min="4" max="4" width="17.7109375" style="31" customWidth="1"/>
    <col min="5" max="5" width="39.28515625" style="31" customWidth="1"/>
    <col min="6" max="8" width="9.140625" style="26"/>
    <col min="9" max="16384" width="9.140625" style="27"/>
  </cols>
  <sheetData>
    <row r="1" spans="1:9">
      <c r="A1" s="23" t="str">
        <f>'Attach 3(JV)'!A1</f>
        <v>Specification No. :CC-CS/1047-ER2/CD-4188/3/G7 (OH01B)</v>
      </c>
      <c r="B1" s="24"/>
      <c r="C1" s="24"/>
      <c r="D1" s="24"/>
      <c r="E1" s="20" t="str">
        <f>"Attachment-7 "</f>
        <v xml:space="preserve">Attachment-7 </v>
      </c>
    </row>
    <row r="2" spans="1:9">
      <c r="E2" s="309"/>
    </row>
    <row r="3" spans="1:9" ht="111.75" customHeight="1">
      <c r="A3" s="653" t="str">
        <f>'Attach 3(JV)'!A3</f>
        <v>Re-conductoring Package- OH01B for Reconductoring of 400 kV D/C (Twin Moose) Siliguri – Bongaigaon TL – (from Bongaigaon to Loc. No. 292) (109 km line length) under North Eastern Region Strengthening Scheme-XII.</v>
      </c>
      <c r="B3" s="653"/>
      <c r="C3" s="653"/>
      <c r="D3" s="653"/>
      <c r="E3" s="653"/>
      <c r="F3" s="28"/>
      <c r="G3" s="29"/>
      <c r="H3" s="28"/>
    </row>
    <row r="4" spans="1:9" ht="20.100000000000001" customHeight="1">
      <c r="A4" s="30"/>
      <c r="H4" s="32"/>
      <c r="I4" s="10"/>
    </row>
    <row r="5" spans="1:9" ht="20.100000000000001" customHeight="1">
      <c r="A5" s="654" t="s">
        <v>194</v>
      </c>
      <c r="B5" s="654"/>
      <c r="C5" s="654"/>
      <c r="D5" s="654"/>
      <c r="E5" s="654"/>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36" customHeight="1">
      <c r="A8" s="652"/>
      <c r="B8" s="652"/>
      <c r="C8" s="652"/>
      <c r="D8" s="652"/>
      <c r="E8" s="189" t="str">
        <f>'Attach 3(JV)'!E8</f>
        <v>Contract Services</v>
      </c>
      <c r="H8" s="32"/>
      <c r="I8" s="12"/>
    </row>
    <row r="9" spans="1:9" ht="20.100000000000001" customHeight="1">
      <c r="A9" s="13" t="s">
        <v>364</v>
      </c>
      <c r="B9" s="656">
        <f>'Attach 3(JV)'!B9</f>
        <v>0</v>
      </c>
      <c r="C9" s="656"/>
      <c r="D9" s="656"/>
      <c r="E9" s="189" t="str">
        <f>'Attach 3(JV)'!E9</f>
        <v>Power Grid Corporation of India Ltd.,</v>
      </c>
      <c r="H9" s="32"/>
      <c r="I9" s="12"/>
    </row>
    <row r="10" spans="1:9" ht="20.100000000000001" customHeight="1">
      <c r="A10" s="13" t="s">
        <v>366</v>
      </c>
      <c r="B10" s="656">
        <f>'Attach 3(JV)'!B10</f>
        <v>0</v>
      </c>
      <c r="C10" s="656"/>
      <c r="D10" s="656"/>
      <c r="E10" s="189" t="str">
        <f>'Attach 3(JV)'!E10</f>
        <v>"Saudamini", Plot No. 2, Sector 29</v>
      </c>
      <c r="H10" s="32"/>
      <c r="I10" s="12"/>
    </row>
    <row r="11" spans="1:9" ht="20.100000000000001" customHeight="1">
      <c r="B11" s="656">
        <f>'Attach 3(JV)'!B11</f>
        <v>0</v>
      </c>
      <c r="C11" s="656"/>
      <c r="D11" s="656"/>
      <c r="E11" s="189" t="str">
        <f>'Attach 3(JV)'!E11</f>
        <v>Gurgaon (Haryana) - 122001</v>
      </c>
    </row>
    <row r="12" spans="1:9" ht="20.100000000000001" customHeight="1">
      <c r="A12" s="34"/>
      <c r="B12" s="656">
        <f>'Attach 3(JV)'!B12</f>
        <v>0</v>
      </c>
      <c r="C12" s="656"/>
      <c r="D12" s="656"/>
      <c r="E12" s="15"/>
    </row>
    <row r="13" spans="1:9" ht="20.100000000000001" customHeight="1">
      <c r="B13" s="115"/>
      <c r="C13" s="115"/>
      <c r="D13" s="115"/>
    </row>
    <row r="14" spans="1:9" ht="20.100000000000001" customHeight="1">
      <c r="A14" s="34"/>
      <c r="B14" s="115"/>
      <c r="C14" s="115"/>
      <c r="D14" s="115"/>
    </row>
    <row r="15" spans="1:9" ht="27.75" customHeight="1">
      <c r="A15" s="694" t="s">
        <v>195</v>
      </c>
      <c r="B15" s="694"/>
      <c r="C15" s="694"/>
      <c r="D15" s="694"/>
      <c r="E15" s="694"/>
      <c r="F15" s="36"/>
      <c r="G15" s="36"/>
      <c r="H15" s="36"/>
    </row>
    <row r="16" spans="1:9" ht="20.100000000000001" customHeight="1">
      <c r="A16" s="34"/>
    </row>
    <row r="17" spans="1:5" ht="20.100000000000001" customHeight="1">
      <c r="A17" s="37"/>
    </row>
    <row r="18" spans="1:5" ht="20.100000000000001" customHeight="1"/>
    <row r="19" spans="1:5" ht="20.100000000000001" customHeight="1">
      <c r="A19" s="37"/>
    </row>
    <row r="20" spans="1:5" ht="20.100000000000001" customHeight="1">
      <c r="A20" s="37"/>
    </row>
    <row r="21" spans="1:5" ht="20.100000000000001" customHeight="1">
      <c r="D21" s="39"/>
    </row>
    <row r="22" spans="1:5" ht="33" customHeight="1">
      <c r="A22" s="38" t="s">
        <v>6</v>
      </c>
      <c r="B22" s="79">
        <f>'Attach 3(JV)'!B25</f>
        <v>0</v>
      </c>
      <c r="C22" s="35"/>
      <c r="D22" s="39" t="s">
        <v>4</v>
      </c>
      <c r="E22" s="333">
        <f>'Attach 3(JV)'!E25</f>
        <v>0</v>
      </c>
    </row>
    <row r="23" spans="1:5" ht="33" customHeight="1">
      <c r="A23" s="38" t="s">
        <v>7</v>
      </c>
      <c r="B23" s="333">
        <f>'Attach 3(JV)'!B26</f>
        <v>0</v>
      </c>
      <c r="C23" s="35"/>
      <c r="D23" s="39" t="s">
        <v>5</v>
      </c>
      <c r="E23" s="333">
        <f>'Attach 3(JV)'!E26</f>
        <v>0</v>
      </c>
    </row>
    <row r="24" spans="1:5" ht="33" customHeight="1">
      <c r="D24" s="39"/>
    </row>
    <row r="25" spans="1:5" ht="33" customHeight="1">
      <c r="A25" s="35"/>
      <c r="B25" s="35"/>
      <c r="C25" s="35"/>
      <c r="D25" s="39"/>
      <c r="E25" s="35"/>
    </row>
    <row r="26" spans="1:5" ht="20.100000000000001" customHeight="1"/>
    <row r="27" spans="1:5" ht="20.100000000000001" customHeight="1">
      <c r="A27" s="40"/>
    </row>
    <row r="28" spans="1:5" ht="20.100000000000001" customHeight="1"/>
    <row r="29" spans="1:5" ht="20.100000000000001" customHeight="1"/>
    <row r="30" spans="1:5" ht="20.100000000000001" customHeight="1">
      <c r="A30" s="40"/>
    </row>
    <row r="31" spans="1:5" ht="20.100000000000001" customHeight="1"/>
    <row r="32" spans="1:5" ht="20.100000000000001" customHeight="1">
      <c r="A32" s="40"/>
    </row>
    <row r="33" spans="1:1" ht="20.100000000000001" customHeight="1"/>
    <row r="34" spans="1:1" ht="20.100000000000001" customHeight="1">
      <c r="A34" s="40"/>
    </row>
    <row r="35" spans="1:1" ht="20.100000000000001" customHeight="1"/>
    <row r="36" spans="1:1" ht="20.100000000000001" customHeight="1"/>
    <row r="37" spans="1:1" ht="20.100000000000001" customHeight="1"/>
    <row r="38" spans="1:1" ht="20.100000000000001" customHeight="1"/>
  </sheetData>
  <sheetProtection password="CFB5" sheet="1" objects="1" scenarios="1" selectLockedCells="1"/>
  <customSheetViews>
    <customSheetView guid="{99A3D5D6-7470-428F-B812-F9118A54C542}" showPageBreaks="1" showGridLines="0" printArea="1" view="pageBreakPreview" topLeftCell="A10">
      <selection activeCell="D17" sqref="D17"/>
      <pageMargins left="0.75" right="0.63" top="0.57999999999999996" bottom="0.6" header="0.34" footer="0.35"/>
      <pageSetup orientation="portrait" r:id="rId1"/>
      <headerFooter alignWithMargins="0">
        <oddFooter>&amp;R&amp;"Book Antiqua,Bold"&amp;8 Page &amp;P of &amp;N</oddFooter>
      </headerFooter>
    </customSheetView>
    <customSheetView guid="{A36312D6-6542-430C-9B41-AC312BBA51FD}" showPageBreaks="1" showGridLines="0" printArea="1" view="pageBreakPreview" topLeftCell="A7">
      <selection activeCell="J8" sqref="J8"/>
      <pageMargins left="0.75" right="0.63" top="0.57999999999999996" bottom="0.6" header="0.34" footer="0.35"/>
      <pageSetup orientation="portrait" r:id="rId2"/>
      <headerFooter alignWithMargins="0">
        <oddFooter>&amp;R&amp;"Book Antiqua,Bold"&amp;8 Page &amp;P of &amp;N</oddFooter>
      </headerFooter>
    </customSheetView>
    <customSheetView guid="{1E2D7167-D6B7-4690-9A83-BF768C4223A4}" showPageBreaks="1" showGridLines="0" printArea="1" view="pageBreakPreview" topLeftCell="A3">
      <selection activeCell="B75" sqref="B75:C75"/>
      <pageMargins left="0.75" right="0.63" top="0.57999999999999996" bottom="0.6" header="0.34" footer="0.35"/>
      <pageSetup orientation="portrait" r:id="rId3"/>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7"/>
      <headerFooter alignWithMargins="0">
        <oddFooter>&amp;R&amp;"Book Antiqua,Bold"&amp;8 Page &amp;P of &amp;N</oddFooter>
      </headerFooter>
    </customSheetView>
    <customSheetView guid="{82E8A0F5-0020-4355-95CF-28601763A783}" showPageBreaks="1" showGridLines="0" printArea="1" view="pageBreakPreview" topLeftCell="A4">
      <pageMargins left="0.75" right="0.63" top="0.57999999999999996" bottom="0.6" header="0.34" footer="0.35"/>
      <pageSetup orientation="portrait" r:id="rId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8"/>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orientation="portrait" r:id="rId19"/>
      <headerFooter alignWithMargins="0">
        <oddFooter>&amp;R&amp;"Book Antiqua,Bold"&amp;8 Page &amp;P of &amp;N</oddFooter>
      </headerFooter>
    </customSheetView>
    <customSheetView guid="{CFBF18EC-8277-4311-991B-395AF21BB33B}" showPageBreaks="1" showGridLines="0" printArea="1" view="pageBreakPreview" topLeftCell="A3">
      <selection activeCell="B75" sqref="B75:C75"/>
      <pageMargins left="0.75" right="0.63" top="0.57999999999999996" bottom="0.6" header="0.34" footer="0.35"/>
      <pageSetup orientation="portrait" r:id="rId20"/>
      <headerFooter alignWithMargins="0">
        <oddFooter>&amp;R&amp;"Book Antiqua,Bold"&amp;8 Page &amp;P of &amp;N</oddFooter>
      </headerFooter>
    </customSheetView>
    <customSheetView guid="{AA750348-930C-43DE-ADD0-8D60980F5013}" showPageBreaks="1" showGridLines="0" printArea="1" view="pageBreakPreview" topLeftCell="A3">
      <selection activeCell="B75" sqref="B75:C75"/>
      <pageMargins left="0.75" right="0.63" top="0.57999999999999996" bottom="0.6" header="0.34" footer="0.35"/>
      <pageSetup orientation="portrait" r:id="rId21"/>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1F125E51-1799-42D0-B41E-DC039BB17D59}" showPageBreaks="1" showGridLines="0" printArea="1" view="pageBreakPreview">
      <selection activeCell="E2" sqref="E2"/>
      <pageMargins left="0.75" right="0.63" top="0.57999999999999996" bottom="0.6" header="0.34" footer="0.35"/>
      <pageSetup orientation="portrait" r:id="rId23"/>
      <headerFooter alignWithMargins="0">
        <oddFooter>&amp;R&amp;"Book Antiqua,Bold"&amp;8 Page &amp;P of &amp;N</oddFooter>
      </headerFooter>
    </customSheetView>
    <customSheetView guid="{70BF6F06-85BA-4CCF-BC67-75A4B6D4F833}" showPageBreaks="1" showGridLines="0" printArea="1" view="pageBreakPreview">
      <selection activeCell="J8" sqref="J8"/>
      <pageMargins left="0.75" right="0.63" top="0.57999999999999996" bottom="0.6" header="0.34" footer="0.35"/>
      <pageSetup orientation="portrait" r:id="rId24"/>
      <headerFooter alignWithMargins="0">
        <oddFooter>&amp;R&amp;"Book Antiqua,Bold"&amp;8 Page &amp;P of &amp;N</oddFooter>
      </headerFooter>
    </customSheetView>
    <customSheetView guid="{A506B351-DE43-4CCA-818F-D2B51F2607AA}" showPageBreaks="1" showGridLines="0" printArea="1" view="pageBreakPreview" topLeftCell="A7">
      <selection activeCell="J8" sqref="J8"/>
      <pageMargins left="0.75" right="0.63" top="0.57999999999999996" bottom="0.6" header="0.34" footer="0.35"/>
      <pageSetup orientation="portrait" r:id="rId25"/>
      <headerFooter alignWithMargins="0">
        <oddFooter>&amp;R&amp;"Book Antiqua,Bold"&amp;8 Page &amp;P of &amp;N</oddFooter>
      </headerFooter>
    </customSheetView>
    <customSheetView guid="{F0293E54-F213-40E3-9CCA-0BF4497345B0}" showPageBreaks="1" showGridLines="0" printArea="1" view="pageBreakPreview" topLeftCell="A10">
      <selection activeCell="D17" sqref="D17"/>
      <pageMargins left="0.75" right="0.63" top="0.57999999999999996" bottom="0.6" header="0.34" footer="0.35"/>
      <pageSetup orientation="portrait" r:id="rId26"/>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27"/>
  <headerFooter alignWithMargins="0">
    <oddFooter>&amp;R&amp;"Book Antiqua,Bold"&amp;8 Page &amp;P of &amp;N</oddFooter>
  </headerFooter>
  <drawing r:id="rId28"/>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44"/>
    <pageSetUpPr fitToPage="1"/>
  </sheetPr>
  <dimension ref="A1:I69"/>
  <sheetViews>
    <sheetView showGridLines="0" tabSelected="1" view="pageBreakPreview" topLeftCell="A23" zoomScaleNormal="100" zoomScaleSheetLayoutView="100" workbookViewId="0">
      <selection activeCell="E52" sqref="E52:G52"/>
    </sheetView>
  </sheetViews>
  <sheetFormatPr defaultColWidth="9.140625" defaultRowHeight="16.5"/>
  <cols>
    <col min="1" max="1" width="7.85546875" style="31" customWidth="1"/>
    <col min="2" max="2" width="20.5703125" style="31" customWidth="1"/>
    <col min="3" max="3" width="11.42578125" style="31" customWidth="1"/>
    <col min="4" max="4" width="21.7109375" style="31" customWidth="1"/>
    <col min="5" max="5" width="14.5703125" style="31" customWidth="1"/>
    <col min="6" max="6" width="13.85546875" style="26" customWidth="1"/>
    <col min="7" max="7" width="11.5703125" style="26" customWidth="1"/>
    <col min="8" max="16384" width="9.140625" style="27"/>
  </cols>
  <sheetData>
    <row r="1" spans="1:7">
      <c r="A1" s="23" t="str">
        <f>'Attach 3(JV)'!A1</f>
        <v>Specification No. :CC-CS/1047-ER2/CD-4188/3/G7 (OH01B)</v>
      </c>
      <c r="B1" s="24"/>
      <c r="C1" s="24"/>
      <c r="D1" s="24"/>
      <c r="E1" s="25" t="s">
        <v>552</v>
      </c>
    </row>
    <row r="2" spans="1:7" ht="15" customHeight="1"/>
    <row r="3" spans="1:7" ht="68.25" customHeight="1">
      <c r="A3" s="653" t="str">
        <f>'Attach 3(JV)'!A3</f>
        <v>Re-conductoring Package- OH01B for Reconductoring of 400 kV D/C (Twin Moose) Siliguri – Bongaigaon TL – (from Bongaigaon to Loc. No. 292) (109 km line length) under North Eastern Region Strengthening Scheme-XII.</v>
      </c>
      <c r="B3" s="653"/>
      <c r="C3" s="653"/>
      <c r="D3" s="653"/>
      <c r="E3" s="653"/>
      <c r="F3" s="28"/>
      <c r="G3" s="29"/>
    </row>
    <row r="4" spans="1:7" ht="15" customHeight="1">
      <c r="A4" s="30"/>
    </row>
    <row r="5" spans="1:7" ht="20.100000000000001" customHeight="1">
      <c r="A5" s="654" t="s">
        <v>384</v>
      </c>
      <c r="B5" s="654"/>
      <c r="C5" s="654"/>
      <c r="D5" s="654"/>
      <c r="E5" s="654"/>
      <c r="F5" s="33"/>
    </row>
    <row r="6" spans="1:7" ht="20.100000000000001" customHeight="1">
      <c r="A6" s="34"/>
    </row>
    <row r="7" spans="1:7" ht="20.100000000000001" customHeight="1">
      <c r="A7" s="35" t="str">
        <f>'Attach 3(JV)'!A7</f>
        <v>Bidder’s Name and Address (the Lead Partner ) :</v>
      </c>
      <c r="E7" s="15" t="str">
        <f>'Attach 3(JV)'!E7</f>
        <v>To:</v>
      </c>
    </row>
    <row r="8" spans="1:7" ht="36" customHeight="1">
      <c r="A8" s="652"/>
      <c r="B8" s="652"/>
      <c r="C8" s="652"/>
      <c r="D8" s="652"/>
      <c r="E8" s="11" t="str">
        <f>'Attach 3(JV)'!E8</f>
        <v>Contract Services</v>
      </c>
    </row>
    <row r="9" spans="1:7" ht="20.100000000000001" customHeight="1">
      <c r="A9" s="13" t="s">
        <v>364</v>
      </c>
      <c r="B9" s="660">
        <f>'Attach 3(JV)'!B9</f>
        <v>0</v>
      </c>
      <c r="C9" s="660"/>
      <c r="D9" s="660"/>
      <c r="E9" s="11" t="str">
        <f>'Attach 3(JV)'!E9</f>
        <v>Power Grid Corporation of India Ltd.,</v>
      </c>
    </row>
    <row r="10" spans="1:7" ht="20.100000000000001" customHeight="1">
      <c r="A10" s="13" t="s">
        <v>366</v>
      </c>
      <c r="B10" s="660">
        <f>'Attach 3(JV)'!B10</f>
        <v>0</v>
      </c>
      <c r="C10" s="660"/>
      <c r="D10" s="660"/>
      <c r="E10" s="11" t="str">
        <f>'Attach 3(JV)'!E10</f>
        <v>"Saudamini", Plot No. 2, Sector 29</v>
      </c>
    </row>
    <row r="11" spans="1:7" ht="20.100000000000001" customHeight="1">
      <c r="B11" s="660">
        <f>'Attach 3(JV)'!B11</f>
        <v>0</v>
      </c>
      <c r="C11" s="660"/>
      <c r="D11" s="660"/>
      <c r="E11" s="11" t="str">
        <f>'Attach 3(JV)'!E11</f>
        <v>Gurgaon (Haryana) - 122001</v>
      </c>
    </row>
    <row r="12" spans="1:7" ht="20.100000000000001" customHeight="1">
      <c r="A12" s="34"/>
      <c r="B12" s="660">
        <f>'Attach 3(JV)'!B12</f>
        <v>0</v>
      </c>
      <c r="C12" s="660"/>
      <c r="D12" s="660"/>
      <c r="E12" s="11"/>
    </row>
    <row r="13" spans="1:7" ht="15" customHeight="1">
      <c r="A13" s="34"/>
      <c r="B13" s="163"/>
      <c r="C13" s="163"/>
      <c r="D13" s="163"/>
    </row>
    <row r="14" spans="1:7" ht="20.100000000000001" customHeight="1">
      <c r="A14" s="31" t="s">
        <v>358</v>
      </c>
    </row>
    <row r="15" spans="1:7" ht="15" customHeight="1">
      <c r="A15" s="34"/>
    </row>
    <row r="16" spans="1:7" ht="123" customHeight="1">
      <c r="A16" s="641"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Re-conductoring Package- OH01B for Reconductoring of 400 kV D/C (Twin Moose) Siliguri – Bongaigaon TL – (from Bongaigaon to Loc. No. 292) (109 km line length) under North Eastern Region Strengthening Scheme-XII. for the period commencing from the effective date of Contract to us :</v>
      </c>
      <c r="B16" s="641"/>
      <c r="C16" s="641"/>
      <c r="D16" s="641"/>
      <c r="E16" s="641"/>
      <c r="F16" s="641"/>
      <c r="G16" s="641"/>
    </row>
    <row r="17" spans="1:9" ht="19.5" customHeight="1">
      <c r="A17" s="34"/>
      <c r="B17" s="34"/>
      <c r="C17" s="34"/>
      <c r="D17" s="34"/>
      <c r="E17" s="410"/>
      <c r="F17" s="36"/>
      <c r="G17" s="36"/>
    </row>
    <row r="18" spans="1:9" ht="45.75" customHeight="1">
      <c r="A18" s="158" t="s">
        <v>362</v>
      </c>
      <c r="B18" s="708" t="s">
        <v>396</v>
      </c>
      <c r="C18" s="708"/>
      <c r="D18" s="708"/>
      <c r="E18" s="706" t="s">
        <v>553</v>
      </c>
      <c r="F18" s="707"/>
      <c r="G18" s="707"/>
    </row>
    <row r="19" spans="1:9" ht="21.75" customHeight="1">
      <c r="A19" s="710" t="s">
        <v>705</v>
      </c>
      <c r="B19" s="711"/>
      <c r="C19" s="711"/>
      <c r="D19" s="711"/>
      <c r="E19" s="711"/>
      <c r="F19" s="711"/>
      <c r="G19" s="711"/>
    </row>
    <row r="20" spans="1:9" s="586" customFormat="1" ht="20.100000000000001" customHeight="1">
      <c r="A20" s="583">
        <v>1</v>
      </c>
      <c r="B20" s="709" t="s">
        <v>685</v>
      </c>
      <c r="C20" s="709"/>
      <c r="D20" s="709"/>
      <c r="E20" s="695"/>
      <c r="F20" s="696"/>
      <c r="G20" s="697"/>
      <c r="H20" s="585"/>
      <c r="I20" s="585"/>
    </row>
    <row r="21" spans="1:9" s="586" customFormat="1" ht="20.100000000000001" customHeight="1">
      <c r="A21" s="583">
        <v>2</v>
      </c>
      <c r="B21" s="709" t="s">
        <v>686</v>
      </c>
      <c r="C21" s="709"/>
      <c r="D21" s="709"/>
      <c r="E21" s="695"/>
      <c r="F21" s="696"/>
      <c r="G21" s="697"/>
      <c r="H21" s="585"/>
      <c r="I21" s="585"/>
    </row>
    <row r="22" spans="1:9" s="586" customFormat="1" ht="20.100000000000001" customHeight="1">
      <c r="A22" s="583">
        <v>3</v>
      </c>
      <c r="B22" s="703" t="s">
        <v>687</v>
      </c>
      <c r="C22" s="703"/>
      <c r="D22" s="703"/>
      <c r="E22" s="695"/>
      <c r="F22" s="696"/>
      <c r="G22" s="697"/>
      <c r="H22" s="585"/>
      <c r="I22" s="585"/>
    </row>
    <row r="23" spans="1:9" s="586" customFormat="1" ht="20.100000000000001" customHeight="1">
      <c r="A23" s="583">
        <v>4</v>
      </c>
      <c r="B23" s="703" t="s">
        <v>688</v>
      </c>
      <c r="C23" s="703"/>
      <c r="D23" s="703"/>
      <c r="E23" s="695"/>
      <c r="F23" s="696"/>
      <c r="G23" s="697"/>
      <c r="H23" s="585"/>
      <c r="I23" s="585"/>
    </row>
    <row r="24" spans="1:9" s="586" customFormat="1" ht="37.5" customHeight="1">
      <c r="A24" s="583">
        <v>5</v>
      </c>
      <c r="B24" s="703" t="s">
        <v>689</v>
      </c>
      <c r="C24" s="703"/>
      <c r="D24" s="703"/>
      <c r="E24" s="695"/>
      <c r="F24" s="696"/>
      <c r="G24" s="697"/>
      <c r="H24" s="585"/>
      <c r="I24" s="585"/>
    </row>
    <row r="25" spans="1:9" s="586" customFormat="1" ht="20.100000000000001" customHeight="1">
      <c r="A25" s="583">
        <v>6</v>
      </c>
      <c r="B25" s="709" t="s">
        <v>690</v>
      </c>
      <c r="C25" s="709"/>
      <c r="D25" s="709"/>
      <c r="E25" s="695"/>
      <c r="F25" s="696"/>
      <c r="G25" s="697"/>
      <c r="H25" s="585"/>
      <c r="I25" s="585"/>
    </row>
    <row r="26" spans="1:9" s="586" customFormat="1" ht="37.5" customHeight="1">
      <c r="A26" s="583">
        <v>7</v>
      </c>
      <c r="B26" s="703" t="s">
        <v>691</v>
      </c>
      <c r="C26" s="703"/>
      <c r="D26" s="703"/>
      <c r="E26" s="695"/>
      <c r="F26" s="696"/>
      <c r="G26" s="697"/>
      <c r="H26" s="585"/>
      <c r="I26" s="585"/>
    </row>
    <row r="27" spans="1:9" s="586" customFormat="1" ht="26.25" customHeight="1">
      <c r="A27" s="710" t="s">
        <v>692</v>
      </c>
      <c r="B27" s="711"/>
      <c r="C27" s="711"/>
      <c r="D27" s="711"/>
      <c r="E27" s="711"/>
      <c r="F27" s="711"/>
      <c r="G27" s="711"/>
      <c r="H27" s="585"/>
      <c r="I27" s="585"/>
    </row>
    <row r="28" spans="1:9" ht="20.100000000000001" customHeight="1">
      <c r="A28" s="704">
        <v>8</v>
      </c>
      <c r="B28" s="705" t="s">
        <v>385</v>
      </c>
      <c r="C28" s="705"/>
      <c r="D28" s="705"/>
      <c r="E28" s="699"/>
      <c r="F28" s="700"/>
      <c r="G28" s="701"/>
    </row>
    <row r="29" spans="1:9" ht="20.100000000000001" customHeight="1">
      <c r="A29" s="704"/>
      <c r="B29" s="702" t="s">
        <v>386</v>
      </c>
      <c r="C29" s="702"/>
      <c r="D29" s="702"/>
      <c r="E29" s="695"/>
      <c r="F29" s="696"/>
      <c r="G29" s="697"/>
    </row>
    <row r="30" spans="1:9" ht="20.100000000000001" customHeight="1">
      <c r="A30" s="704"/>
      <c r="B30" s="703" t="s">
        <v>387</v>
      </c>
      <c r="C30" s="703"/>
      <c r="D30" s="703"/>
      <c r="E30" s="695"/>
      <c r="F30" s="696"/>
      <c r="G30" s="697"/>
    </row>
    <row r="31" spans="1:9" ht="35.25" customHeight="1">
      <c r="A31" s="704">
        <v>9</v>
      </c>
      <c r="B31" s="705" t="s">
        <v>388</v>
      </c>
      <c r="C31" s="705"/>
      <c r="D31" s="705"/>
      <c r="E31" s="699"/>
      <c r="F31" s="700"/>
      <c r="G31" s="701"/>
    </row>
    <row r="32" spans="1:9" ht="20.100000000000001" customHeight="1">
      <c r="A32" s="704"/>
      <c r="B32" s="702" t="s">
        <v>386</v>
      </c>
      <c r="C32" s="702"/>
      <c r="D32" s="702"/>
      <c r="E32" s="695"/>
      <c r="F32" s="696"/>
      <c r="G32" s="697"/>
    </row>
    <row r="33" spans="1:7" ht="20.100000000000001" customHeight="1">
      <c r="A33" s="704"/>
      <c r="B33" s="703" t="s">
        <v>387</v>
      </c>
      <c r="C33" s="703"/>
      <c r="D33" s="703"/>
      <c r="E33" s="695"/>
      <c r="F33" s="696"/>
      <c r="G33" s="697"/>
    </row>
    <row r="34" spans="1:7" ht="20.100000000000001" customHeight="1">
      <c r="A34" s="704">
        <v>10</v>
      </c>
      <c r="B34" s="705" t="s">
        <v>389</v>
      </c>
      <c r="C34" s="705"/>
      <c r="D34" s="705"/>
      <c r="E34" s="699"/>
      <c r="F34" s="700"/>
      <c r="G34" s="701"/>
    </row>
    <row r="35" spans="1:7" ht="20.100000000000001" customHeight="1">
      <c r="A35" s="704"/>
      <c r="B35" s="702" t="s">
        <v>386</v>
      </c>
      <c r="C35" s="702"/>
      <c r="D35" s="702"/>
      <c r="E35" s="695"/>
      <c r="F35" s="696"/>
      <c r="G35" s="697"/>
    </row>
    <row r="36" spans="1:7" ht="20.100000000000001" customHeight="1">
      <c r="A36" s="704"/>
      <c r="B36" s="703" t="s">
        <v>387</v>
      </c>
      <c r="C36" s="703"/>
      <c r="D36" s="703"/>
      <c r="E36" s="695"/>
      <c r="F36" s="696"/>
      <c r="G36" s="697"/>
    </row>
    <row r="37" spans="1:7" ht="20.100000000000001" customHeight="1">
      <c r="A37" s="704">
        <v>11</v>
      </c>
      <c r="B37" s="705" t="s">
        <v>390</v>
      </c>
      <c r="C37" s="705"/>
      <c r="D37" s="705"/>
      <c r="E37" s="699"/>
      <c r="F37" s="700"/>
      <c r="G37" s="701"/>
    </row>
    <row r="38" spans="1:7" ht="20.100000000000001" customHeight="1">
      <c r="A38" s="704"/>
      <c r="B38" s="702" t="s">
        <v>386</v>
      </c>
      <c r="C38" s="702"/>
      <c r="D38" s="702"/>
      <c r="E38" s="695"/>
      <c r="F38" s="696"/>
      <c r="G38" s="697"/>
    </row>
    <row r="39" spans="1:7" ht="20.100000000000001" customHeight="1">
      <c r="A39" s="704"/>
      <c r="B39" s="703" t="s">
        <v>387</v>
      </c>
      <c r="C39" s="703"/>
      <c r="D39" s="703"/>
      <c r="E39" s="695"/>
      <c r="F39" s="696"/>
      <c r="G39" s="697"/>
    </row>
    <row r="40" spans="1:7" ht="20.100000000000001" customHeight="1">
      <c r="A40" s="704">
        <v>12</v>
      </c>
      <c r="B40" s="705" t="s">
        <v>391</v>
      </c>
      <c r="C40" s="705"/>
      <c r="D40" s="705"/>
      <c r="E40" s="699"/>
      <c r="F40" s="700"/>
      <c r="G40" s="701"/>
    </row>
    <row r="41" spans="1:7" ht="20.100000000000001" customHeight="1">
      <c r="A41" s="704"/>
      <c r="B41" s="702" t="s">
        <v>386</v>
      </c>
      <c r="C41" s="702"/>
      <c r="D41" s="702"/>
      <c r="E41" s="695"/>
      <c r="F41" s="696"/>
      <c r="G41" s="697"/>
    </row>
    <row r="42" spans="1:7" ht="20.100000000000001" customHeight="1">
      <c r="A42" s="704"/>
      <c r="B42" s="703" t="s">
        <v>387</v>
      </c>
      <c r="C42" s="703"/>
      <c r="D42" s="703"/>
      <c r="E42" s="695"/>
      <c r="F42" s="696"/>
      <c r="G42" s="697"/>
    </row>
    <row r="43" spans="1:7" ht="20.100000000000001" customHeight="1">
      <c r="A43" s="45">
        <v>13</v>
      </c>
      <c r="B43" s="709" t="s">
        <v>392</v>
      </c>
      <c r="C43" s="709"/>
      <c r="D43" s="709"/>
      <c r="E43" s="695"/>
      <c r="F43" s="696"/>
      <c r="G43" s="697"/>
    </row>
    <row r="44" spans="1:7" ht="20.100000000000001" customHeight="1">
      <c r="A44" s="704">
        <v>14</v>
      </c>
      <c r="B44" s="705" t="s">
        <v>393</v>
      </c>
      <c r="C44" s="705"/>
      <c r="D44" s="705"/>
      <c r="E44" s="699"/>
      <c r="F44" s="700"/>
      <c r="G44" s="701"/>
    </row>
    <row r="45" spans="1:7" ht="20.100000000000001" customHeight="1">
      <c r="A45" s="704"/>
      <c r="B45" s="702" t="s">
        <v>386</v>
      </c>
      <c r="C45" s="702"/>
      <c r="D45" s="702"/>
      <c r="E45" s="695"/>
      <c r="F45" s="696"/>
      <c r="G45" s="697"/>
    </row>
    <row r="46" spans="1:7" ht="20.100000000000001" customHeight="1">
      <c r="A46" s="704"/>
      <c r="B46" s="703" t="s">
        <v>387</v>
      </c>
      <c r="C46" s="703"/>
      <c r="D46" s="703"/>
      <c r="E46" s="695"/>
      <c r="F46" s="696"/>
      <c r="G46" s="697"/>
    </row>
    <row r="47" spans="1:7" ht="20.100000000000001" customHeight="1">
      <c r="A47" s="704">
        <v>15</v>
      </c>
      <c r="B47" s="705" t="s">
        <v>394</v>
      </c>
      <c r="C47" s="705"/>
      <c r="D47" s="705"/>
      <c r="E47" s="699"/>
      <c r="F47" s="700"/>
      <c r="G47" s="701"/>
    </row>
    <row r="48" spans="1:7" ht="20.100000000000001" customHeight="1">
      <c r="A48" s="704"/>
      <c r="B48" s="702" t="s">
        <v>386</v>
      </c>
      <c r="C48" s="702"/>
      <c r="D48" s="702"/>
      <c r="E48" s="695"/>
      <c r="F48" s="696"/>
      <c r="G48" s="697"/>
    </row>
    <row r="49" spans="1:7" ht="20.100000000000001" customHeight="1">
      <c r="A49" s="704"/>
      <c r="B49" s="703" t="s">
        <v>387</v>
      </c>
      <c r="C49" s="703"/>
      <c r="D49" s="703"/>
      <c r="E49" s="695"/>
      <c r="F49" s="696"/>
      <c r="G49" s="697"/>
    </row>
    <row r="50" spans="1:7" ht="20.100000000000001" customHeight="1">
      <c r="A50" s="704">
        <v>16</v>
      </c>
      <c r="B50" s="705" t="s">
        <v>395</v>
      </c>
      <c r="C50" s="705"/>
      <c r="D50" s="705"/>
      <c r="E50" s="699"/>
      <c r="F50" s="700"/>
      <c r="G50" s="701"/>
    </row>
    <row r="51" spans="1:7" ht="20.100000000000001" customHeight="1">
      <c r="A51" s="704"/>
      <c r="B51" s="702" t="s">
        <v>386</v>
      </c>
      <c r="C51" s="702"/>
      <c r="D51" s="702"/>
      <c r="E51" s="695"/>
      <c r="F51" s="696"/>
      <c r="G51" s="697"/>
    </row>
    <row r="52" spans="1:7" ht="20.100000000000001" customHeight="1">
      <c r="A52" s="704"/>
      <c r="B52" s="703" t="s">
        <v>387</v>
      </c>
      <c r="C52" s="703"/>
      <c r="D52" s="703"/>
      <c r="E52" s="695"/>
      <c r="F52" s="696"/>
      <c r="G52" s="697"/>
    </row>
    <row r="53" spans="1:7" ht="20.25" customHeight="1">
      <c r="A53" s="523" t="str">
        <f>IF(E52&gt;Basic!B5, "You are exceeding the completion schedule of " &amp; Basic!B5 &amp; " months as specified in the bidding documents.", "")</f>
        <v/>
      </c>
      <c r="B53" s="523"/>
      <c r="C53" s="523"/>
      <c r="D53" s="523"/>
      <c r="E53" s="523"/>
    </row>
    <row r="54" spans="1:7" ht="15.75" customHeight="1">
      <c r="D54" s="39"/>
    </row>
    <row r="55" spans="1:7" ht="33" customHeight="1">
      <c r="A55" s="38" t="s">
        <v>6</v>
      </c>
      <c r="B55" s="79">
        <f>'Attach 3(JV)'!B25</f>
        <v>0</v>
      </c>
      <c r="D55" s="39" t="str">
        <f>'Attach 3(JV)'!D25</f>
        <v>Printed Name :</v>
      </c>
      <c r="E55" s="579">
        <f>'Attach 3(JV)'!E25</f>
        <v>0</v>
      </c>
    </row>
    <row r="56" spans="1:7" ht="22.5" customHeight="1">
      <c r="A56" s="38" t="s">
        <v>7</v>
      </c>
      <c r="B56" s="333">
        <f>'Attach 3(JV)'!B26</f>
        <v>0</v>
      </c>
      <c r="D56" s="39" t="str">
        <f>'Attach 3(JV)'!D26</f>
        <v>Designation :</v>
      </c>
      <c r="E56" s="333">
        <f>'Attach 3(JV)'!E26</f>
        <v>0</v>
      </c>
    </row>
    <row r="57" spans="1:7" ht="8.25" customHeight="1">
      <c r="D57" s="39"/>
      <c r="E57" s="41"/>
    </row>
    <row r="58" spans="1:7" ht="12" customHeight="1">
      <c r="A58" s="40"/>
    </row>
    <row r="59" spans="1:7" ht="51" customHeight="1">
      <c r="A59" s="47" t="s">
        <v>399</v>
      </c>
      <c r="B59" s="698" t="s">
        <v>398</v>
      </c>
      <c r="C59" s="698"/>
      <c r="D59" s="698"/>
      <c r="E59" s="698"/>
      <c r="F59" s="698"/>
      <c r="G59" s="698"/>
    </row>
    <row r="60" spans="1:7" ht="20.100000000000001" customHeight="1"/>
    <row r="61" spans="1:7" ht="20.100000000000001" customHeight="1">
      <c r="A61" s="40"/>
    </row>
    <row r="62" spans="1:7" ht="20.100000000000001" customHeight="1"/>
    <row r="63" spans="1:7" ht="20.100000000000001" customHeight="1">
      <c r="A63" s="40"/>
    </row>
    <row r="64" spans="1:7" ht="20.100000000000001" customHeight="1"/>
    <row r="65" spans="1:1" ht="20.100000000000001" customHeight="1">
      <c r="A65" s="40"/>
    </row>
    <row r="66" spans="1:1" ht="20.100000000000001" customHeight="1"/>
    <row r="67" spans="1:1" ht="20.100000000000001" customHeight="1"/>
    <row r="68" spans="1:1" ht="20.100000000000001" customHeight="1"/>
    <row r="69" spans="1:1" ht="20.100000000000001" customHeight="1"/>
  </sheetData>
  <sheetProtection password="CFB5" sheet="1" objects="1" scenarios="1" selectLockedCells="1"/>
  <customSheetViews>
    <customSheetView guid="{99A3D5D6-7470-428F-B812-F9118A54C542}" showPageBreaks="1" showGridLines="0" fitToPage="1" printArea="1" view="pageBreakPreview" topLeftCell="A23">
      <selection activeCell="E52" sqref="E52:G52"/>
      <rowBreaks count="1" manualBreakCount="1">
        <brk id="30" max="25" man="1"/>
      </rowBreaks>
      <pageMargins left="0.75" right="0.63" top="0.57999999999999996" bottom="0.6" header="0.34" footer="0.35"/>
      <pageSetup scale="91" fitToHeight="2" orientation="portrait" r:id="rId1"/>
      <headerFooter alignWithMargins="0">
        <oddFooter>&amp;R&amp;"Book Antiqua,Bold"&amp;8 Page &amp;P of &amp;N</oddFooter>
      </headerFooter>
    </customSheetView>
    <customSheetView guid="{A36312D6-6542-430C-9B41-AC312BBA51FD}" showPageBreaks="1" showGridLines="0" fitToPage="1" printArea="1" view="pageBreakPreview" topLeftCell="A28">
      <selection activeCell="E44" sqref="E44:G44"/>
      <rowBreaks count="1" manualBreakCount="1">
        <brk id="22" max="25" man="1"/>
      </rowBreaks>
      <pageMargins left="0.75" right="0.63" top="0.57999999999999996" bottom="0.6" header="0.34" footer="0.35"/>
      <pageSetup scale="98" fitToHeight="2" orientation="portrait" r:id="rId2"/>
      <headerFooter alignWithMargins="0">
        <oddFooter>&amp;R&amp;"Book Antiqua,Bold"&amp;8 Page &amp;P of &amp;N</oddFooter>
      </headerFooter>
    </customSheetView>
    <customSheetView guid="{1E2D7167-D6B7-4690-9A83-BF768C4223A4}"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3"/>
      <headerFooter alignWithMargins="0">
        <oddFooter>&amp;R&amp;"Book Antiqua,Bold"&amp;8 Page &amp;P of &amp;N</oddFooter>
      </headerFooter>
    </customSheetView>
    <customSheetView guid="{7A88FC7A-7690-48AB-B789-172043AFADC8}" scale="90" showPageBreaks="1" showGridLines="0" fitToPage="1" printArea="1" view="pageBreakPreview" topLeftCell="A4">
      <selection activeCell="E44" sqref="E44"/>
      <rowBreaks count="1" manualBreakCount="1">
        <brk id="22" max="8" man="1"/>
      </rowBreaks>
      <pageMargins left="0.75" right="0.63" top="0.57999999999999996" bottom="0.6" header="0.34" footer="0.35"/>
      <pageSetup scale="92" fitToHeight="2" orientation="portrait" r:id="rId4"/>
      <headerFooter alignWithMargins="0">
        <oddFooter>&amp;R&amp;"Book Antiqua,Bold"&amp;8 Page &amp;P of &amp;N</oddFooter>
      </headerFooter>
    </customSheetView>
    <customSheetView guid="{0D490C87-B003-4943-9825-ACE0B8E7CC06}"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5"/>
      <headerFooter alignWithMargins="0">
        <oddFooter>&amp;R&amp;"Book Antiqua,Bold"&amp;8 Page &amp;P of &amp;N</oddFooter>
      </headerFooter>
    </customSheetView>
    <customSheetView guid="{CB7CD015-9A92-451A-BEF4-2BC98E3768DD}"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44C1C443-3199-4288-884A-D16AF7B2CD69}"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9"/>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4"/>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8"/>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82C64B11-1F50-45B5-B7BB-9F1DC733C833}"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20"/>
      <headerFooter alignWithMargins="0">
        <oddFooter>&amp;R&amp;"Book Antiqua,Bold"&amp;8 Page &amp;P of &amp;N</oddFooter>
      </headerFooter>
    </customSheetView>
    <customSheetView guid="{CFBF18EC-8277-4311-991B-395AF21BB33B}" scale="90" showPageBreaks="1" showGridLines="0" fitToPage="1" printArea="1" view="pageBreakPreview" topLeftCell="A34">
      <selection activeCell="E44" sqref="E44"/>
      <rowBreaks count="1" manualBreakCount="1">
        <brk id="22" max="4" man="1"/>
      </rowBreaks>
      <pageMargins left="0.75" right="0.63" top="0.57999999999999996" bottom="0.6" header="0.34" footer="0.35"/>
      <pageSetup scale="92" fitToHeight="2" orientation="portrait" r:id="rId21"/>
      <headerFooter alignWithMargins="0">
        <oddFooter>&amp;R&amp;"Book Antiqua,Bold"&amp;8 Page &amp;P of &amp;N</oddFooter>
      </headerFooter>
    </customSheetView>
    <customSheetView guid="{AA750348-930C-43DE-ADD0-8D60980F5013}"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22"/>
      <headerFooter alignWithMargins="0">
        <oddFooter>&amp;R&amp;"Book Antiqua,Bold"&amp;8 Page &amp;P of &amp;N</oddFooter>
      </headerFooter>
    </customSheetView>
    <customSheetView guid="{14C32814-5A59-4863-9FB1-822FBB75D7D1}" scale="90" showPageBreaks="1" showGridLines="0" fitToPage="1" printArea="1" view="pageBreakPreview" topLeftCell="A17">
      <selection activeCell="E44" sqref="E44"/>
      <rowBreaks count="1" manualBreakCount="1">
        <brk id="22" max="4" man="1"/>
      </rowBreaks>
      <pageMargins left="0.75" right="0.63" top="0.57999999999999996" bottom="0.6" header="0.34" footer="0.35"/>
      <pageSetup scale="92" fitToHeight="2" orientation="portrait" r:id="rId23"/>
      <headerFooter alignWithMargins="0">
        <oddFooter>&amp;R&amp;"Book Antiqua,Bold"&amp;8 Page &amp;P of &amp;N</oddFooter>
      </headerFooter>
    </customSheetView>
    <customSheetView guid="{1F125E51-1799-42D0-B41E-DC039BB17D59}" scale="90" showPageBreaks="1" showGridLines="0" fitToPage="1" printArea="1" view="pageBreakPreview">
      <selection activeCell="E44" sqref="E44"/>
      <rowBreaks count="1" manualBreakCount="1">
        <brk id="22" max="4" man="1"/>
      </rowBreaks>
      <pageMargins left="0.75" right="0.63" top="0.57999999999999996" bottom="0.6" header="0.34" footer="0.35"/>
      <pageSetup scale="91" fitToHeight="2" orientation="portrait" r:id="rId24"/>
      <headerFooter alignWithMargins="0">
        <oddFooter>&amp;R&amp;"Book Antiqua,Bold"&amp;8 Page &amp;P of &amp;N</oddFooter>
      </headerFooter>
    </customSheetView>
    <customSheetView guid="{70BF6F06-85BA-4CCF-BC67-75A4B6D4F833}" showPageBreaks="1" showGridLines="0" fitToPage="1" printArea="1" view="pageBreakPreview" topLeftCell="A7">
      <selection activeCell="E21" sqref="E21:G21"/>
      <rowBreaks count="1" manualBreakCount="1">
        <brk id="22" max="25" man="1"/>
      </rowBreaks>
      <pageMargins left="0.75" right="0.63" top="0.57999999999999996" bottom="0.6" header="0.34" footer="0.35"/>
      <pageSetup scale="99" fitToHeight="2" orientation="portrait" r:id="rId25"/>
      <headerFooter alignWithMargins="0">
        <oddFooter>&amp;R&amp;"Book Antiqua,Bold"&amp;8 Page &amp;P of &amp;N</oddFooter>
      </headerFooter>
    </customSheetView>
    <customSheetView guid="{A506B351-DE43-4CCA-818F-D2B51F2607AA}" showPageBreaks="1" showGridLines="0" fitToPage="1" printArea="1" view="pageBreakPreview" topLeftCell="A28">
      <selection activeCell="E44" sqref="E44:G44"/>
      <rowBreaks count="1" manualBreakCount="1">
        <brk id="22" max="25" man="1"/>
      </rowBreaks>
      <pageMargins left="0.75" right="0.63" top="0.57999999999999996" bottom="0.6" header="0.34" footer="0.35"/>
      <pageSetup scale="99" fitToHeight="2" orientation="portrait" r:id="rId26"/>
      <headerFooter alignWithMargins="0">
        <oddFooter>&amp;R&amp;"Book Antiqua,Bold"&amp;8 Page &amp;P of &amp;N</oddFooter>
      </headerFooter>
    </customSheetView>
    <customSheetView guid="{F0293E54-F213-40E3-9CCA-0BF4497345B0}" showPageBreaks="1" showGridLines="0" fitToPage="1" printArea="1" view="pageBreakPreview" topLeftCell="A8">
      <selection activeCell="E52" sqref="E52:G52"/>
      <rowBreaks count="1" manualBreakCount="1">
        <brk id="30" max="25" man="1"/>
      </rowBreaks>
      <pageMargins left="0.75" right="0.63" top="0.57999999999999996" bottom="0.6" header="0.34" footer="0.35"/>
      <pageSetup scale="92" fitToHeight="2" orientation="portrait" r:id="rId27"/>
      <headerFooter alignWithMargins="0">
        <oddFooter>&amp;R&amp;"Book Antiqua,Bold"&amp;8 Page &amp;P of &amp;N</oddFooter>
      </headerFooter>
    </customSheetView>
  </customSheetViews>
  <mergeCells count="85">
    <mergeCell ref="E26:G26"/>
    <mergeCell ref="A19:G19"/>
    <mergeCell ref="A27:G27"/>
    <mergeCell ref="E21:G21"/>
    <mergeCell ref="E22:G22"/>
    <mergeCell ref="E23:G23"/>
    <mergeCell ref="E24:G24"/>
    <mergeCell ref="E25:G25"/>
    <mergeCell ref="E20:G20"/>
    <mergeCell ref="B38:D38"/>
    <mergeCell ref="B20:D20"/>
    <mergeCell ref="B21:D21"/>
    <mergeCell ref="B22:D22"/>
    <mergeCell ref="B23:D23"/>
    <mergeCell ref="B24:D24"/>
    <mergeCell ref="B25:D25"/>
    <mergeCell ref="B26:D26"/>
    <mergeCell ref="B12:D12"/>
    <mergeCell ref="E28:G28"/>
    <mergeCell ref="E29:G29"/>
    <mergeCell ref="E30:G30"/>
    <mergeCell ref="A44:A46"/>
    <mergeCell ref="B39:D39"/>
    <mergeCell ref="B42:D42"/>
    <mergeCell ref="B43:D43"/>
    <mergeCell ref="B44:D44"/>
    <mergeCell ref="B41:D41"/>
    <mergeCell ref="A37:A39"/>
    <mergeCell ref="A40:A42"/>
    <mergeCell ref="B40:D40"/>
    <mergeCell ref="B46:D46"/>
    <mergeCell ref="B45:D45"/>
    <mergeCell ref="B37:D37"/>
    <mergeCell ref="E33:G33"/>
    <mergeCell ref="E34:G34"/>
    <mergeCell ref="E35:G35"/>
    <mergeCell ref="E36:G36"/>
    <mergeCell ref="B29:D29"/>
    <mergeCell ref="B30:D30"/>
    <mergeCell ref="E37:G37"/>
    <mergeCell ref="A16:G16"/>
    <mergeCell ref="A34:A36"/>
    <mergeCell ref="B34:D34"/>
    <mergeCell ref="B35:D35"/>
    <mergeCell ref="B36:D36"/>
    <mergeCell ref="A28:A30"/>
    <mergeCell ref="A31:A33"/>
    <mergeCell ref="B31:D31"/>
    <mergeCell ref="B32:D32"/>
    <mergeCell ref="B33:D33"/>
    <mergeCell ref="E18:G18"/>
    <mergeCell ref="B18:D18"/>
    <mergeCell ref="B28:D28"/>
    <mergeCell ref="E31:G31"/>
    <mergeCell ref="E32:G32"/>
    <mergeCell ref="E45:G45"/>
    <mergeCell ref="E38:G38"/>
    <mergeCell ref="E39:G39"/>
    <mergeCell ref="E42:G42"/>
    <mergeCell ref="E43:G43"/>
    <mergeCell ref="E44:G44"/>
    <mergeCell ref="E41:G41"/>
    <mergeCell ref="E40:G40"/>
    <mergeCell ref="A3:E3"/>
    <mergeCell ref="A5:E5"/>
    <mergeCell ref="B9:D9"/>
    <mergeCell ref="B10:D10"/>
    <mergeCell ref="B11:D11"/>
    <mergeCell ref="A8:D8"/>
    <mergeCell ref="A50:A52"/>
    <mergeCell ref="B50:D50"/>
    <mergeCell ref="A47:A49"/>
    <mergeCell ref="B48:D48"/>
    <mergeCell ref="B49:D49"/>
    <mergeCell ref="B47:D47"/>
    <mergeCell ref="E51:G51"/>
    <mergeCell ref="E52:G52"/>
    <mergeCell ref="B59:G59"/>
    <mergeCell ref="E46:G46"/>
    <mergeCell ref="E47:G47"/>
    <mergeCell ref="E48:G48"/>
    <mergeCell ref="E49:G49"/>
    <mergeCell ref="E50:G50"/>
    <mergeCell ref="B51:D51"/>
    <mergeCell ref="B52:D52"/>
  </mergeCells>
  <phoneticPr fontId="6" type="noConversion"/>
  <conditionalFormatting sqref="E41">
    <cfRule type="expression" priority="2">
      <formula>$E$41&lt;33</formula>
    </cfRule>
  </conditionalFormatting>
  <pageMargins left="0.75" right="0.63" top="0.57999999999999996" bottom="0.6" header="0.34" footer="0.35"/>
  <pageSetup scale="91" fitToHeight="2" orientation="portrait" r:id="rId28"/>
  <headerFooter alignWithMargins="0">
    <oddFooter>&amp;R&amp;"Book Antiqua,Bold"&amp;8 Page &amp;P of &amp;N</oddFooter>
  </headerFooter>
  <rowBreaks count="1" manualBreakCount="1">
    <brk id="30" max="25" man="1"/>
  </rowBreaks>
  <drawing r:id="rId2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58"/>
  </sheetPr>
  <dimension ref="A1:I30"/>
  <sheetViews>
    <sheetView showGridLines="0" view="pageBreakPreview" topLeftCell="A10" zoomScaleNormal="100" zoomScaleSheetLayoutView="100" workbookViewId="0">
      <selection activeCell="C23" sqref="C23"/>
    </sheetView>
  </sheetViews>
  <sheetFormatPr defaultRowHeight="16.5"/>
  <cols>
    <col min="1" max="1" width="15.7109375" style="4" customWidth="1"/>
    <col min="2" max="2" width="20.5703125" style="4" customWidth="1"/>
    <col min="3" max="3" width="11.42578125" style="4" customWidth="1"/>
    <col min="4" max="4" width="15.42578125" style="4" customWidth="1"/>
    <col min="5" max="5" width="39.28515625" style="4" customWidth="1"/>
    <col min="6" max="8" width="9.140625" style="1"/>
  </cols>
  <sheetData>
    <row r="1" spans="1:9">
      <c r="A1" s="23" t="str">
        <f>'Attach 3(JV)'!A1</f>
        <v>Specification No. :CC-CS/1047-ER2/CD-4188/3/G7 (OH01B)</v>
      </c>
      <c r="B1" s="19"/>
      <c r="C1" s="19"/>
      <c r="D1" s="19"/>
      <c r="E1" s="20" t="str">
        <f>"Attachment-10 "</f>
        <v xml:space="preserve">Attachment-10 </v>
      </c>
    </row>
    <row r="3" spans="1:9" ht="83.25" customHeight="1">
      <c r="A3" s="714" t="str">
        <f>'Attach 3(JV)'!A3</f>
        <v>Re-conductoring Package- OH01B for Reconductoring of 400 kV D/C (Twin Moose) Siliguri – Bongaigaon TL – (from Bongaigaon to Loc. No. 292) (109 km line length) under North Eastern Region Strengthening Scheme-XII.</v>
      </c>
      <c r="B3" s="714"/>
      <c r="C3" s="714"/>
      <c r="D3" s="714"/>
      <c r="E3" s="714"/>
      <c r="F3" s="2"/>
      <c r="G3" s="8"/>
      <c r="H3" s="2"/>
    </row>
    <row r="4" spans="1:9" ht="20.100000000000001" customHeight="1">
      <c r="A4" s="5"/>
      <c r="H4" s="9"/>
      <c r="I4" s="10"/>
    </row>
    <row r="5" spans="1:9" ht="20.100000000000001" customHeight="1">
      <c r="A5" s="715" t="s">
        <v>397</v>
      </c>
      <c r="B5" s="715"/>
      <c r="C5" s="715"/>
      <c r="D5" s="715"/>
      <c r="E5" s="715"/>
      <c r="F5" s="3"/>
      <c r="H5" s="9"/>
      <c r="I5" s="12"/>
    </row>
    <row r="6" spans="1:9" ht="20.100000000000001" customHeight="1">
      <c r="A6" s="6"/>
      <c r="H6" s="9"/>
      <c r="I6" s="12"/>
    </row>
    <row r="7" spans="1:9" ht="20.100000000000001" customHeight="1">
      <c r="A7" s="14" t="str">
        <f>'Attach 3(JV)'!A7</f>
        <v>Bidder’s Name and Address (the Lead Partner ) :</v>
      </c>
      <c r="E7" s="15" t="str">
        <f>'Attach 3(JV)'!E7</f>
        <v>To:</v>
      </c>
      <c r="H7" s="9"/>
      <c r="I7" s="12"/>
    </row>
    <row r="8" spans="1:9" ht="36" customHeight="1">
      <c r="A8" s="712"/>
      <c r="B8" s="712"/>
      <c r="C8" s="712"/>
      <c r="D8" s="712"/>
      <c r="E8" s="11" t="str">
        <f>'Attach 3(JV)'!E8</f>
        <v>Contract Services</v>
      </c>
      <c r="H8" s="9"/>
      <c r="I8" s="12"/>
    </row>
    <row r="9" spans="1:9" ht="20.100000000000001" customHeight="1">
      <c r="A9" s="13" t="s">
        <v>364</v>
      </c>
      <c r="B9" s="660">
        <f>'Attach 3(JV)'!B9</f>
        <v>0</v>
      </c>
      <c r="C9" s="660"/>
      <c r="D9" s="660"/>
      <c r="E9" s="11" t="str">
        <f>'Attach 3(JV)'!E9</f>
        <v>Power Grid Corporation of India Ltd.,</v>
      </c>
      <c r="H9" s="9"/>
      <c r="I9" s="12"/>
    </row>
    <row r="10" spans="1:9" ht="20.100000000000001" customHeight="1">
      <c r="A10" s="13" t="s">
        <v>366</v>
      </c>
      <c r="B10" s="660">
        <f>'Attach 3(JV)'!B10</f>
        <v>0</v>
      </c>
      <c r="C10" s="660"/>
      <c r="D10" s="660"/>
      <c r="E10" s="11" t="str">
        <f>'Attach 3(JV)'!E10</f>
        <v>"Saudamini", Plot No. 2, Sector 29</v>
      </c>
      <c r="H10" s="9"/>
      <c r="I10" s="12"/>
    </row>
    <row r="11" spans="1:9" ht="20.100000000000001" customHeight="1">
      <c r="B11" s="660">
        <f>'Attach 3(JV)'!B11</f>
        <v>0</v>
      </c>
      <c r="C11" s="660"/>
      <c r="D11" s="660"/>
      <c r="E11" s="11" t="str">
        <f>'Attach 3(JV)'!E11</f>
        <v>Gurgaon (Haryana) - 122001</v>
      </c>
    </row>
    <row r="12" spans="1:9" ht="20.100000000000001" customHeight="1">
      <c r="A12" s="6"/>
      <c r="B12" s="660">
        <f>'Attach 3(JV)'!B12</f>
        <v>0</v>
      </c>
      <c r="C12" s="660"/>
      <c r="D12" s="660"/>
      <c r="E12" s="11"/>
    </row>
    <row r="13" spans="1:9" ht="20.100000000000001" customHeight="1">
      <c r="A13" s="6"/>
      <c r="B13" s="220"/>
      <c r="C13" s="220"/>
      <c r="D13" s="220"/>
      <c r="G13" s="11"/>
    </row>
    <row r="14" spans="1:9" ht="20.100000000000001" customHeight="1">
      <c r="A14" s="4" t="s">
        <v>358</v>
      </c>
    </row>
    <row r="15" spans="1:9" ht="20.100000000000001" customHeight="1">
      <c r="A15" s="6"/>
    </row>
    <row r="16" spans="1:9" s="479" customFormat="1" ht="48.75" customHeight="1">
      <c r="A16" s="713" t="s">
        <v>607</v>
      </c>
      <c r="B16" s="713"/>
      <c r="C16" s="713"/>
      <c r="D16" s="713"/>
      <c r="E16" s="713"/>
      <c r="F16" s="478"/>
      <c r="G16" s="478"/>
      <c r="H16" s="478"/>
    </row>
    <row r="17" spans="1:5" ht="33" customHeight="1">
      <c r="D17" s="22"/>
    </row>
    <row r="18" spans="1:5" ht="33" customHeight="1">
      <c r="A18" s="21" t="s">
        <v>6</v>
      </c>
      <c r="B18" s="237">
        <f>'Attach 3(JV)'!B25</f>
        <v>0</v>
      </c>
      <c r="C18" s="18"/>
      <c r="D18" s="22" t="s">
        <v>4</v>
      </c>
      <c r="E18" s="339">
        <f>'Attach 3(JV)'!E25</f>
        <v>0</v>
      </c>
    </row>
    <row r="19" spans="1:5" ht="33" customHeight="1">
      <c r="A19" s="21" t="s">
        <v>7</v>
      </c>
      <c r="B19" s="339">
        <f>'Attach 3(JV)'!B26</f>
        <v>0</v>
      </c>
      <c r="C19" s="18"/>
      <c r="D19" s="22" t="s">
        <v>5</v>
      </c>
      <c r="E19" s="339">
        <f>'Attach 3(JV)'!E26</f>
        <v>0</v>
      </c>
    </row>
    <row r="20" spans="1:5" ht="33" customHeight="1">
      <c r="B20" s="18"/>
      <c r="C20" s="18"/>
      <c r="D20" s="22"/>
      <c r="E20" s="18"/>
    </row>
    <row r="21" spans="1:5" ht="20.100000000000001" customHeight="1"/>
    <row r="22" spans="1:5" ht="20.100000000000001" customHeight="1">
      <c r="A22" s="7"/>
    </row>
    <row r="23" spans="1:5" ht="20.100000000000001" customHeight="1"/>
    <row r="24" spans="1:5" ht="20.100000000000001" customHeight="1">
      <c r="A24" s="7"/>
    </row>
    <row r="25" spans="1:5" ht="20.100000000000001" customHeight="1"/>
    <row r="26" spans="1:5" ht="20.100000000000001" customHeight="1">
      <c r="A26" s="7"/>
    </row>
    <row r="27" spans="1:5" ht="20.100000000000001" customHeight="1"/>
    <row r="28" spans="1:5" ht="20.100000000000001" customHeight="1"/>
    <row r="29" spans="1:5" ht="20.100000000000001" customHeight="1"/>
    <row r="30" spans="1:5" ht="20.100000000000001" customHeight="1"/>
  </sheetData>
  <sheetProtection password="CFB5" sheet="1" objects="1" scenarios="1" selectLockedCells="1"/>
  <customSheetViews>
    <customSheetView guid="{99A3D5D6-7470-428F-B812-F9118A54C542}" showPageBreaks="1" showGridLines="0" printArea="1" view="pageBreakPreview" topLeftCell="A10">
      <selection activeCell="C23" sqref="C23"/>
      <pageMargins left="0.75" right="0.63" top="0.57999999999999996" bottom="0.6" header="0.34" footer="0.35"/>
      <pageSetup scale="98" orientation="portrait" r:id="rId1"/>
      <headerFooter alignWithMargins="0">
        <oddFooter>&amp;R&amp;"Book Antiqua,Bold"&amp;8 Page &amp;P of &amp;N</oddFooter>
      </headerFooter>
    </customSheetView>
    <customSheetView guid="{A36312D6-6542-430C-9B41-AC312BBA51FD}" showPageBreaks="1" showGridLines="0" printArea="1" view="pageBreakPreview" topLeftCell="A10">
      <selection activeCell="I12" sqref="I12"/>
      <pageMargins left="0.75" right="0.63" top="0.57999999999999996" bottom="0.6" header="0.34" footer="0.35"/>
      <pageSetup scale="98" orientation="portrait" r:id="rId2"/>
      <headerFooter alignWithMargins="0">
        <oddFooter>&amp;R&amp;"Book Antiqua,Bold"&amp;8 Page &amp;P of &amp;N</oddFooter>
      </headerFooter>
    </customSheetView>
    <customSheetView guid="{1E2D7167-D6B7-4690-9A83-BF768C4223A4}" showPageBreaks="1" showGridLines="0" printArea="1" view="pageBreakPreview" topLeftCell="A7">
      <selection activeCell="A16" sqref="A16:E16"/>
      <pageMargins left="0.75" right="0.63" top="0.57999999999999996" bottom="0.6" header="0.34" footer="0.35"/>
      <pageSetup scale="99" orientation="portrait" r:id="rId3"/>
      <headerFooter alignWithMargins="0">
        <oddFooter>&amp;R&amp;"Book Antiqua,Bold"&amp;8 Page &amp;P of &amp;N</oddFooter>
      </headerFooter>
    </customSheetView>
    <customSheetView guid="{7A88FC7A-7690-48AB-B789-172043AFADC8}" showPageBreaks="1" showGridLines="0" printArea="1" view="pageBreakPreview" topLeftCell="A13">
      <selection activeCell="B20" sqref="B20"/>
      <pageMargins left="0.75" right="0.63" top="0.57999999999999996" bottom="0.6" header="0.34" footer="0.35"/>
      <pageSetup scale="99" orientation="portrait" r:id="rId4"/>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7"/>
      <headerFooter alignWithMargins="0">
        <oddFooter>&amp;R&amp;"Book Antiqua,Bold"&amp;8 Page &amp;P of &amp;N</oddFooter>
      </headerFooter>
    </customSheetView>
    <customSheetView guid="{82E8A0F5-0020-4355-95CF-28601763A783}" showPageBreaks="1" showGridLines="0" printArea="1" view="pageBreakPreview" topLeftCell="A10">
      <pageMargins left="0.75" right="0.63" top="0.57999999999999996" bottom="0.6" header="0.34" footer="0.35"/>
      <pageSetup orientation="portrait" r:id="rId8"/>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9"/>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orientation="portrait" r:id="rId20"/>
      <headerFooter alignWithMargins="0">
        <oddFooter>&amp;R&amp;"Book Antiqua,Bold"&amp;8 Page &amp;P of &amp;N</oddFooter>
      </headerFooter>
    </customSheetView>
    <customSheetView guid="{CFBF18EC-8277-4311-991B-395AF21BB33B}" showPageBreaks="1" showGridLines="0" printArea="1" view="pageBreakPreview" topLeftCell="A7">
      <selection activeCell="A16" sqref="A16:E16"/>
      <pageMargins left="0.75" right="0.63" top="0.57999999999999996" bottom="0.6" header="0.34" footer="0.35"/>
      <pageSetup scale="99" orientation="portrait" r:id="rId21"/>
      <headerFooter alignWithMargins="0">
        <oddFooter>&amp;R&amp;"Book Antiqua,Bold"&amp;8 Page &amp;P of &amp;N</oddFooter>
      </headerFooter>
    </customSheetView>
    <customSheetView guid="{AA750348-930C-43DE-ADD0-8D60980F5013}" showPageBreaks="1" showGridLines="0" printArea="1" view="pageBreakPreview" topLeftCell="A7">
      <selection activeCell="A16" sqref="A16:E16"/>
      <pageMargins left="0.75" right="0.63" top="0.57999999999999996" bottom="0.6" header="0.34" footer="0.35"/>
      <pageSetup scale="99" orientation="portrait" r:id="rId22"/>
      <headerFooter alignWithMargins="0">
        <oddFooter>&amp;R&amp;"Book Antiqua,Bold"&amp;8 Page &amp;P of &amp;N</oddFooter>
      </headerFooter>
    </customSheetView>
    <customSheetView guid="{14C32814-5A59-4863-9FB1-822FBB75D7D1}" showPageBreaks="1" showGridLines="0" printArea="1" view="pageBreakPreview">
      <selection activeCell="A16" sqref="A16:E16"/>
      <pageMargins left="0.75" right="0.63" top="0.57999999999999996" bottom="0.6" header="0.34" footer="0.35"/>
      <pageSetup scale="99" orientation="portrait" r:id="rId23"/>
      <headerFooter alignWithMargins="0">
        <oddFooter>&amp;R&amp;"Book Antiqua,Bold"&amp;8 Page &amp;P of &amp;N</oddFooter>
      </headerFooter>
    </customSheetView>
    <customSheetView guid="{1F125E51-1799-42D0-B41E-DC039BB17D59}" showPageBreaks="1" showGridLines="0" printArea="1" view="pageBreakPreview">
      <selection activeCell="I12" sqref="I12"/>
      <pageMargins left="0.75" right="0.63" top="0.57999999999999996" bottom="0.6" header="0.34" footer="0.35"/>
      <pageSetup scale="99" orientation="portrait" r:id="rId24"/>
      <headerFooter alignWithMargins="0">
        <oddFooter>&amp;R&amp;"Book Antiqua,Bold"&amp;8 Page &amp;P of &amp;N</oddFooter>
      </headerFooter>
    </customSheetView>
    <customSheetView guid="{70BF6F06-85BA-4CCF-BC67-75A4B6D4F833}" showPageBreaks="1" showGridLines="0" printArea="1" view="pageBreakPreview">
      <selection activeCell="I12" sqref="I12"/>
      <pageMargins left="0.75" right="0.63" top="0.57999999999999996" bottom="0.6" header="0.34" footer="0.35"/>
      <pageSetup scale="98" orientation="portrait" r:id="rId25"/>
      <headerFooter alignWithMargins="0">
        <oddFooter>&amp;R&amp;"Book Antiqua,Bold"&amp;8 Page &amp;P of &amp;N</oddFooter>
      </headerFooter>
    </customSheetView>
    <customSheetView guid="{A506B351-DE43-4CCA-818F-D2B51F2607AA}" showPageBreaks="1" showGridLines="0" printArea="1" view="pageBreakPreview" topLeftCell="A10">
      <selection activeCell="I12" sqref="I12"/>
      <pageMargins left="0.75" right="0.63" top="0.57999999999999996" bottom="0.6" header="0.34" footer="0.35"/>
      <pageSetup scale="98" orientation="portrait" r:id="rId26"/>
      <headerFooter alignWithMargins="0">
        <oddFooter>&amp;R&amp;"Book Antiqua,Bold"&amp;8 Page &amp;P of &amp;N</oddFooter>
      </headerFooter>
    </customSheetView>
    <customSheetView guid="{F0293E54-F213-40E3-9CCA-0BF4497345B0}" showPageBreaks="1" showGridLines="0" printArea="1" view="pageBreakPreview" topLeftCell="A10">
      <selection activeCell="C23" sqref="C23"/>
      <pageMargins left="0.75" right="0.63" top="0.57999999999999996" bottom="0.6" header="0.34" footer="0.35"/>
      <pageSetup scale="98" orientation="portrait" r:id="rId27"/>
      <headerFooter alignWithMargins="0">
        <oddFooter>&amp;R&amp;"Book Antiqua,Bold"&amp;8 Page &amp;P of &amp;N</oddFooter>
      </headerFooter>
    </customSheetView>
  </customSheetViews>
  <mergeCells count="8">
    <mergeCell ref="B12:D12"/>
    <mergeCell ref="A8:D8"/>
    <mergeCell ref="A16:E16"/>
    <mergeCell ref="A3:E3"/>
    <mergeCell ref="A5:E5"/>
    <mergeCell ref="B9:D9"/>
    <mergeCell ref="B10:D10"/>
    <mergeCell ref="B11:D11"/>
  </mergeCells>
  <phoneticPr fontId="6" type="noConversion"/>
  <pageMargins left="0.75" right="0.63" top="0.57999999999999996" bottom="0.6" header="0.34" footer="0.35"/>
  <pageSetup scale="98" orientation="portrait" r:id="rId28"/>
  <headerFooter alignWithMargins="0">
    <oddFooter>&amp;R&amp;"Book Antiqua,Bold"&amp;8 Page &amp;P of &amp;N</oddFooter>
  </headerFooter>
  <drawing r:id="rId2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14"/>
  </sheetPr>
  <dimension ref="A1:Z85"/>
  <sheetViews>
    <sheetView showGridLines="0" view="pageBreakPreview" topLeftCell="A16" zoomScaleNormal="100" zoomScaleSheetLayoutView="100" workbookViewId="0">
      <selection activeCell="B18" sqref="B18:C18"/>
    </sheetView>
  </sheetViews>
  <sheetFormatPr defaultColWidth="9.140625" defaultRowHeight="16.5"/>
  <cols>
    <col min="1" max="1" width="12.140625" style="31" customWidth="1"/>
    <col min="2" max="2" width="30.7109375" style="31" customWidth="1"/>
    <col min="3" max="3" width="19.7109375" style="31" customWidth="1"/>
    <col min="4" max="4" width="18.85546875" style="31" customWidth="1"/>
    <col min="5" max="5" width="20" style="31" customWidth="1"/>
    <col min="6" max="8" width="9.140625" style="26"/>
    <col min="9" max="16384" width="9.140625" style="27"/>
  </cols>
  <sheetData>
    <row r="1" spans="1:26">
      <c r="A1" s="23" t="str">
        <f>'Attach 3(JV)'!A1</f>
        <v>Specification No. :CC-CS/1047-ER2/CD-4188/3/G7 (OH01B)</v>
      </c>
      <c r="B1" s="24"/>
      <c r="C1" s="24"/>
      <c r="D1" s="24"/>
      <c r="E1" s="25" t="str">
        <f>"Attachment-11 "</f>
        <v xml:space="preserve">Attachment-11 </v>
      </c>
    </row>
    <row r="2" spans="1:26" ht="19.5" customHeight="1">
      <c r="Z2" s="198">
        <f>'Attach 3(JV)'!Z2</f>
        <v>0</v>
      </c>
    </row>
    <row r="3" spans="1:26" ht="83.25" customHeight="1">
      <c r="A3" s="653" t="str">
        <f>'Attach 3(QR)'!A3</f>
        <v>Re-conductoring Package- OH01B for Reconductoring of 400 kV D/C (Twin Moose) Siliguri – Bongaigaon TL – (from Bongaigaon to Loc. No. 292) (109 km line length) under North Eastern Region Strengthening Scheme-XII.</v>
      </c>
      <c r="B3" s="653"/>
      <c r="C3" s="653"/>
      <c r="D3" s="653"/>
      <c r="E3" s="653"/>
      <c r="F3" s="28"/>
      <c r="G3" s="29"/>
      <c r="H3" s="28"/>
    </row>
    <row r="4" spans="1:26" ht="19.5" customHeight="1">
      <c r="A4" s="30"/>
      <c r="H4" s="32"/>
      <c r="I4" s="10"/>
    </row>
    <row r="5" spans="1:26" ht="19.5" customHeight="1">
      <c r="A5" s="654" t="s">
        <v>400</v>
      </c>
      <c r="B5" s="654"/>
      <c r="C5" s="654"/>
      <c r="D5" s="654"/>
      <c r="E5" s="654"/>
      <c r="F5" s="33"/>
      <c r="H5" s="32"/>
      <c r="I5" s="12"/>
    </row>
    <row r="6" spans="1:26" ht="19.5" customHeight="1">
      <c r="A6" s="34"/>
      <c r="H6" s="32"/>
      <c r="I6" s="12"/>
    </row>
    <row r="7" spans="1:26" ht="19.5" customHeight="1">
      <c r="A7" s="35" t="str">
        <f>'Attach 3(JV)'!A7</f>
        <v>Bidder’s Name and Address (the Lead Partner ) :</v>
      </c>
      <c r="B7" s="34"/>
      <c r="C7" s="34"/>
      <c r="D7" s="15" t="str">
        <f>'Attach 3(JV)'!E7</f>
        <v>To:</v>
      </c>
      <c r="H7" s="32"/>
      <c r="I7" s="12"/>
    </row>
    <row r="8" spans="1:26" ht="25.5" customHeight="1">
      <c r="A8" s="652"/>
      <c r="B8" s="652"/>
      <c r="C8" s="652"/>
      <c r="D8" s="11" t="str">
        <f>'Attach 3(JV)'!E8</f>
        <v>Contract Services</v>
      </c>
      <c r="H8" s="32"/>
      <c r="I8" s="12"/>
    </row>
    <row r="9" spans="1:26" ht="19.5" customHeight="1">
      <c r="A9" s="13" t="s">
        <v>364</v>
      </c>
      <c r="B9" s="660">
        <f>'Attach 3(JV)'!B9</f>
        <v>0</v>
      </c>
      <c r="C9" s="660"/>
      <c r="D9" s="11" t="str">
        <f>'Attach 3(JV)'!E9</f>
        <v>Power Grid Corporation of India Ltd.,</v>
      </c>
      <c r="H9" s="32"/>
      <c r="I9" s="12"/>
    </row>
    <row r="10" spans="1:26" ht="19.5" customHeight="1">
      <c r="A10" s="13" t="s">
        <v>366</v>
      </c>
      <c r="B10" s="660">
        <f>'Attach 3(JV)'!B10</f>
        <v>0</v>
      </c>
      <c r="C10" s="660"/>
      <c r="D10" s="11" t="str">
        <f>'Attach 3(JV)'!E10</f>
        <v>"Saudamini", Plot No. 2, Sector 29</v>
      </c>
      <c r="H10" s="32"/>
      <c r="I10" s="12"/>
    </row>
    <row r="11" spans="1:26" ht="19.5" customHeight="1">
      <c r="B11" s="660">
        <f>'Attach 3(JV)'!B11</f>
        <v>0</v>
      </c>
      <c r="C11" s="660"/>
      <c r="D11" s="11" t="str">
        <f>'Attach 3(JV)'!E11</f>
        <v>Gurgaon (Haryana) - 122001</v>
      </c>
    </row>
    <row r="12" spans="1:26" ht="19.5" customHeight="1">
      <c r="A12" s="34"/>
      <c r="B12" s="660">
        <f>'Attach 3(JV)'!B12</f>
        <v>0</v>
      </c>
      <c r="C12" s="660"/>
      <c r="D12" s="11"/>
    </row>
    <row r="13" spans="1:26" ht="19.5" customHeight="1">
      <c r="A13" s="31" t="s">
        <v>358</v>
      </c>
      <c r="D13" s="43"/>
    </row>
    <row r="14" spans="1:26" ht="9.9499999999999993" customHeight="1">
      <c r="A14" s="34"/>
    </row>
    <row r="15" spans="1:26" ht="174" customHeight="1">
      <c r="A15" s="719" t="s">
        <v>576</v>
      </c>
      <c r="B15" s="657"/>
      <c r="C15" s="657"/>
      <c r="D15" s="657"/>
      <c r="E15" s="657"/>
      <c r="F15" s="36"/>
      <c r="G15" s="36"/>
      <c r="H15" s="36"/>
    </row>
    <row r="16" spans="1:26" ht="20.25" customHeight="1">
      <c r="A16" s="34"/>
      <c r="B16" s="34"/>
      <c r="C16" s="34"/>
      <c r="D16" s="34"/>
      <c r="E16" s="34"/>
      <c r="F16" s="36"/>
      <c r="G16" s="36"/>
      <c r="H16" s="36"/>
    </row>
    <row r="17" spans="1:8" s="26" customFormat="1" ht="72" customHeight="1">
      <c r="A17" s="51" t="s">
        <v>362</v>
      </c>
      <c r="B17" s="692" t="s">
        <v>117</v>
      </c>
      <c r="C17" s="692"/>
      <c r="D17" s="51" t="s">
        <v>118</v>
      </c>
      <c r="E17" s="51" t="s">
        <v>119</v>
      </c>
      <c r="G17" s="36"/>
      <c r="H17" s="36"/>
    </row>
    <row r="18" spans="1:8" ht="26.1" customHeight="1">
      <c r="A18" s="120">
        <v>1</v>
      </c>
      <c r="B18" s="717"/>
      <c r="C18" s="717"/>
      <c r="D18" s="343"/>
      <c r="E18" s="343"/>
      <c r="F18" s="36"/>
      <c r="G18" s="36"/>
      <c r="H18" s="36"/>
    </row>
    <row r="19" spans="1:8" ht="26.1" customHeight="1">
      <c r="A19" s="120">
        <v>2</v>
      </c>
      <c r="B19" s="717"/>
      <c r="C19" s="717"/>
      <c r="D19" s="343"/>
      <c r="E19" s="343"/>
      <c r="F19" s="36"/>
      <c r="G19" s="36"/>
      <c r="H19" s="36"/>
    </row>
    <row r="20" spans="1:8" ht="26.1" customHeight="1">
      <c r="A20" s="120">
        <v>3</v>
      </c>
      <c r="B20" s="717"/>
      <c r="C20" s="717"/>
      <c r="D20" s="343"/>
      <c r="E20" s="343"/>
      <c r="F20" s="36"/>
      <c r="G20" s="36"/>
      <c r="H20" s="36"/>
    </row>
    <row r="21" spans="1:8" ht="26.1" customHeight="1">
      <c r="A21" s="120">
        <v>4</v>
      </c>
      <c r="B21" s="717"/>
      <c r="C21" s="717"/>
      <c r="D21" s="343"/>
      <c r="E21" s="343"/>
      <c r="F21" s="36"/>
      <c r="G21" s="36"/>
      <c r="H21" s="36"/>
    </row>
    <row r="22" spans="1:8" ht="26.1" customHeight="1">
      <c r="A22" s="120">
        <v>5</v>
      </c>
      <c r="B22" s="717"/>
      <c r="C22" s="717"/>
      <c r="D22" s="343"/>
      <c r="E22" s="343"/>
      <c r="F22" s="36"/>
      <c r="G22" s="36"/>
      <c r="H22" s="36"/>
    </row>
    <row r="23" spans="1:8" ht="26.1" customHeight="1">
      <c r="A23" s="120">
        <v>6</v>
      </c>
      <c r="B23" s="717"/>
      <c r="C23" s="717"/>
      <c r="D23" s="343"/>
      <c r="E23" s="343"/>
      <c r="F23" s="36"/>
      <c r="G23" s="36"/>
      <c r="H23" s="36"/>
    </row>
    <row r="24" spans="1:8" ht="82.5" customHeight="1">
      <c r="A24" s="640" t="s">
        <v>577</v>
      </c>
      <c r="B24" s="640"/>
      <c r="C24" s="640"/>
      <c r="D24" s="640"/>
      <c r="E24" s="640"/>
      <c r="F24" s="36"/>
      <c r="G24" s="36"/>
      <c r="H24" s="36"/>
    </row>
    <row r="25" spans="1:8" ht="159.75" customHeight="1">
      <c r="A25" s="641" t="s">
        <v>578</v>
      </c>
      <c r="B25" s="718"/>
      <c r="C25" s="718"/>
      <c r="D25" s="718"/>
      <c r="E25" s="718"/>
    </row>
    <row r="26" spans="1:8" ht="26.1" customHeight="1">
      <c r="A26" s="38" t="s">
        <v>6</v>
      </c>
      <c r="B26" s="79">
        <f>'Attach 3(JV)'!B25</f>
        <v>0</v>
      </c>
      <c r="C26" s="39" t="s">
        <v>4</v>
      </c>
      <c r="D26" s="333">
        <f>'Attach 3(JV)'!E25</f>
        <v>0</v>
      </c>
    </row>
    <row r="27" spans="1:8" ht="26.1" customHeight="1">
      <c r="A27" s="38" t="s">
        <v>7</v>
      </c>
      <c r="B27" s="333">
        <f>'Attach 3(JV)'!B26</f>
        <v>0</v>
      </c>
      <c r="C27" s="39" t="s">
        <v>5</v>
      </c>
      <c r="D27" s="333">
        <f>'Attach 3(JV)'!E26</f>
        <v>0</v>
      </c>
    </row>
    <row r="28" spans="1:8" ht="219.75" customHeight="1">
      <c r="A28" s="641" t="s">
        <v>579</v>
      </c>
      <c r="B28" s="718"/>
      <c r="C28" s="718"/>
      <c r="D28" s="718"/>
      <c r="E28" s="718"/>
    </row>
    <row r="29" spans="1:8" ht="20.100000000000001" hidden="1" customHeight="1">
      <c r="A29" s="23" t="str">
        <f>A1</f>
        <v>Specification No. :CC-CS/1047-ER2/CD-4188/3/G7 (OH01B)</v>
      </c>
      <c r="B29" s="24"/>
      <c r="C29" s="24"/>
      <c r="D29" s="24"/>
      <c r="E29" s="25" t="str">
        <f>E1</f>
        <v xml:space="preserve">Attachment-11 </v>
      </c>
    </row>
    <row r="30" spans="1:8" ht="19.5" hidden="1" customHeight="1"/>
    <row r="31" spans="1:8" ht="48" hidden="1" customHeight="1">
      <c r="A31" s="653" t="str">
        <f>A3</f>
        <v>Re-conductoring Package- OH01B for Reconductoring of 400 kV D/C (Twin Moose) Siliguri – Bongaigaon TL – (from Bongaigaon to Loc. No. 292) (109 km line length) under North Eastern Region Strengthening Scheme-XII.</v>
      </c>
      <c r="B31" s="653"/>
      <c r="C31" s="653"/>
      <c r="D31" s="653"/>
      <c r="E31" s="653"/>
    </row>
    <row r="32" spans="1:8" ht="19.5" hidden="1" customHeight="1">
      <c r="A32" s="30"/>
    </row>
    <row r="33" spans="1:5" ht="19.5" hidden="1" customHeight="1">
      <c r="A33" s="654" t="s">
        <v>400</v>
      </c>
      <c r="B33" s="654"/>
      <c r="C33" s="654"/>
      <c r="D33" s="654"/>
      <c r="E33" s="654"/>
    </row>
    <row r="34" spans="1:5" ht="19.5" hidden="1" customHeight="1">
      <c r="A34" s="34"/>
    </row>
    <row r="35" spans="1:5" ht="19.5" hidden="1" customHeight="1">
      <c r="A35" s="35" t="str">
        <f>'Attach 3(JV)'!A15</f>
        <v>Name and Addresse of Other Partner</v>
      </c>
      <c r="B35" s="34"/>
      <c r="C35" s="34"/>
      <c r="D35" s="15" t="str">
        <f>D7</f>
        <v>To:</v>
      </c>
    </row>
    <row r="36" spans="1:5" ht="19.5" hidden="1" customHeight="1">
      <c r="A36" s="35" t="str">
        <f>'Attach 3(JV)'!B16</f>
        <v/>
      </c>
      <c r="B36" s="34"/>
      <c r="C36" s="34"/>
      <c r="D36" s="11" t="str">
        <f>D8</f>
        <v>Contract Services</v>
      </c>
    </row>
    <row r="37" spans="1:5" ht="19.5" hidden="1" customHeight="1">
      <c r="A37" s="13" t="s">
        <v>364</v>
      </c>
      <c r="B37" s="660">
        <f>'Attach 3(JV)'!B17:D17</f>
        <v>0</v>
      </c>
      <c r="C37" s="660"/>
      <c r="D37" s="11" t="str">
        <f>D9</f>
        <v>Power Grid Corporation of India Ltd.,</v>
      </c>
    </row>
    <row r="38" spans="1:5" ht="19.5" hidden="1" customHeight="1">
      <c r="A38" s="13" t="s">
        <v>366</v>
      </c>
      <c r="B38" s="660">
        <f>'Attach 3(JV)'!B18:D18</f>
        <v>0</v>
      </c>
      <c r="C38" s="660"/>
      <c r="D38" s="11" t="str">
        <f>D10</f>
        <v>"Saudamini", Plot No. 2, Sector 29</v>
      </c>
    </row>
    <row r="39" spans="1:5" ht="19.5" hidden="1" customHeight="1">
      <c r="B39" s="660">
        <f>'Attach 3(JV)'!B19:D19</f>
        <v>0</v>
      </c>
      <c r="C39" s="660"/>
      <c r="D39" s="11" t="str">
        <f>D11</f>
        <v>Gurgaon (Haryana) - 122001</v>
      </c>
    </row>
    <row r="40" spans="1:5" ht="19.5" hidden="1" customHeight="1">
      <c r="A40" s="34"/>
      <c r="B40" s="660">
        <f>'Attach 3(JV)'!B20:D20</f>
        <v>0</v>
      </c>
      <c r="C40" s="660"/>
      <c r="D40" s="11"/>
    </row>
    <row r="41" spans="1:5" ht="19.5" hidden="1" customHeight="1">
      <c r="A41" s="31" t="s">
        <v>358</v>
      </c>
      <c r="D41" s="43"/>
    </row>
    <row r="42" spans="1:5" ht="19.5" hidden="1" customHeight="1">
      <c r="A42" s="34"/>
    </row>
    <row r="43" spans="1:5" ht="33.75" hidden="1" customHeight="1">
      <c r="A43" s="657" t="s">
        <v>401</v>
      </c>
      <c r="B43" s="657"/>
      <c r="C43" s="657"/>
      <c r="D43" s="657"/>
      <c r="E43" s="657"/>
    </row>
    <row r="44" spans="1:5" ht="19.5" hidden="1" customHeight="1">
      <c r="A44" s="34"/>
      <c r="B44" s="34"/>
      <c r="C44" s="34"/>
      <c r="D44" s="34"/>
      <c r="E44" s="34"/>
    </row>
    <row r="45" spans="1:5" ht="72" hidden="1" customHeight="1">
      <c r="A45" s="51" t="s">
        <v>362</v>
      </c>
      <c r="B45" s="692" t="s">
        <v>117</v>
      </c>
      <c r="C45" s="692"/>
      <c r="D45" s="51" t="s">
        <v>118</v>
      </c>
      <c r="E45" s="51" t="s">
        <v>119</v>
      </c>
    </row>
    <row r="46" spans="1:5" ht="25.5" hidden="1" customHeight="1">
      <c r="A46" s="120">
        <v>1</v>
      </c>
      <c r="B46" s="716"/>
      <c r="C46" s="716"/>
      <c r="D46" s="345"/>
      <c r="E46" s="345"/>
    </row>
    <row r="47" spans="1:5" ht="25.5" hidden="1" customHeight="1">
      <c r="A47" s="120">
        <v>2</v>
      </c>
      <c r="B47" s="716"/>
      <c r="C47" s="716"/>
      <c r="D47" s="345"/>
      <c r="E47" s="345"/>
    </row>
    <row r="48" spans="1:5" ht="25.5" hidden="1" customHeight="1">
      <c r="A48" s="120">
        <v>3</v>
      </c>
      <c r="B48" s="716"/>
      <c r="C48" s="716"/>
      <c r="D48" s="345"/>
      <c r="E48" s="345"/>
    </row>
    <row r="49" spans="1:5" ht="25.5" hidden="1" customHeight="1">
      <c r="A49" s="120">
        <v>4</v>
      </c>
      <c r="B49" s="716"/>
      <c r="C49" s="716"/>
      <c r="D49" s="345"/>
      <c r="E49" s="345"/>
    </row>
    <row r="50" spans="1:5" ht="25.5" hidden="1" customHeight="1">
      <c r="A50" s="120">
        <v>5</v>
      </c>
      <c r="B50" s="716"/>
      <c r="C50" s="716"/>
      <c r="D50" s="345"/>
      <c r="E50" s="345"/>
    </row>
    <row r="51" spans="1:5" ht="25.5" hidden="1" customHeight="1">
      <c r="A51" s="120">
        <v>6</v>
      </c>
      <c r="B51" s="716"/>
      <c r="C51" s="716"/>
      <c r="D51" s="345"/>
      <c r="E51" s="345"/>
    </row>
    <row r="52" spans="1:5" ht="27.95" hidden="1" customHeight="1">
      <c r="A52" s="34"/>
      <c r="B52" s="34"/>
      <c r="C52" s="34"/>
      <c r="D52" s="34"/>
      <c r="E52" s="34"/>
    </row>
    <row r="53" spans="1:5" ht="27.95" hidden="1" customHeight="1">
      <c r="A53" s="251"/>
      <c r="B53" s="251"/>
      <c r="C53" s="251"/>
      <c r="D53" s="251"/>
      <c r="E53" s="251"/>
    </row>
    <row r="54" spans="1:5" ht="27.95" hidden="1" customHeight="1">
      <c r="A54" s="251" t="s">
        <v>6</v>
      </c>
      <c r="B54" s="79">
        <f>B26</f>
        <v>0</v>
      </c>
      <c r="C54" s="251" t="s">
        <v>4</v>
      </c>
      <c r="D54" s="251">
        <f>D26</f>
        <v>0</v>
      </c>
      <c r="E54" s="251"/>
    </row>
    <row r="55" spans="1:5" ht="27.95" hidden="1" customHeight="1">
      <c r="A55" s="251" t="s">
        <v>7</v>
      </c>
      <c r="B55" s="251">
        <f>B27</f>
        <v>0</v>
      </c>
      <c r="C55" s="251" t="s">
        <v>5</v>
      </c>
      <c r="D55" s="251">
        <f>D27</f>
        <v>0</v>
      </c>
      <c r="E55" s="251"/>
    </row>
    <row r="56" spans="1:5" ht="27.95" hidden="1" customHeight="1">
      <c r="A56" s="251"/>
      <c r="B56" s="251"/>
      <c r="C56" s="251"/>
      <c r="D56" s="251"/>
      <c r="E56" s="251"/>
    </row>
    <row r="57" spans="1:5" ht="19.5" hidden="1" customHeight="1">
      <c r="A57" s="23" t="str">
        <f>A29</f>
        <v>Specification No. :CC-CS/1047-ER2/CD-4188/3/G7 (OH01B)</v>
      </c>
      <c r="B57" s="24"/>
      <c r="C57" s="24"/>
      <c r="D57" s="24"/>
      <c r="E57" s="25" t="str">
        <f>E29</f>
        <v xml:space="preserve">Attachment-11 </v>
      </c>
    </row>
    <row r="58" spans="1:5" ht="19.5" hidden="1" customHeight="1"/>
    <row r="59" spans="1:5" ht="48" hidden="1" customHeight="1">
      <c r="A59" s="653" t="str">
        <f>A31</f>
        <v>Re-conductoring Package- OH01B for Reconductoring of 400 kV D/C (Twin Moose) Siliguri – Bongaigaon TL – (from Bongaigaon to Loc. No. 292) (109 km line length) under North Eastern Region Strengthening Scheme-XII.</v>
      </c>
      <c r="B59" s="653"/>
      <c r="C59" s="653"/>
      <c r="D59" s="653"/>
      <c r="E59" s="653"/>
    </row>
    <row r="60" spans="1:5" ht="19.5" hidden="1" customHeight="1">
      <c r="A60" s="30"/>
    </row>
    <row r="61" spans="1:5" ht="19.5" hidden="1" customHeight="1">
      <c r="A61" s="654" t="s">
        <v>400</v>
      </c>
      <c r="B61" s="654"/>
      <c r="C61" s="654"/>
      <c r="D61" s="654"/>
      <c r="E61" s="654"/>
    </row>
    <row r="62" spans="1:5" ht="19.5" hidden="1" customHeight="1">
      <c r="A62" s="34"/>
    </row>
    <row r="63" spans="1:5" ht="19.5" hidden="1" customHeight="1">
      <c r="A63" s="35" t="str">
        <f>'Attach 3(JV)'!A15</f>
        <v>Name and Addresse of Other Partner</v>
      </c>
      <c r="B63" s="34"/>
      <c r="C63" s="34"/>
      <c r="D63" s="15" t="str">
        <f>D7</f>
        <v>To:</v>
      </c>
    </row>
    <row r="64" spans="1:5" ht="19.5" hidden="1" customHeight="1">
      <c r="A64" s="35" t="str">
        <f>'Attach 3(JV)'!E16</f>
        <v/>
      </c>
      <c r="B64" s="34"/>
      <c r="C64" s="34"/>
      <c r="D64" s="11" t="str">
        <f>D8</f>
        <v>Contract Services</v>
      </c>
    </row>
    <row r="65" spans="1:5" ht="19.5" hidden="1" customHeight="1">
      <c r="A65" s="13" t="s">
        <v>364</v>
      </c>
      <c r="B65" s="660" t="str">
        <f>'Attach 3(JV)'!E17</f>
        <v/>
      </c>
      <c r="C65" s="660"/>
      <c r="D65" s="11" t="str">
        <f>D9</f>
        <v>Power Grid Corporation of India Ltd.,</v>
      </c>
    </row>
    <row r="66" spans="1:5" ht="19.5" hidden="1" customHeight="1">
      <c r="A66" s="13" t="s">
        <v>366</v>
      </c>
      <c r="B66" s="660" t="str">
        <f>'Attach 3(JV)'!E18</f>
        <v/>
      </c>
      <c r="C66" s="660"/>
      <c r="D66" s="11" t="str">
        <f>D10</f>
        <v>"Saudamini", Plot No. 2, Sector 29</v>
      </c>
    </row>
    <row r="67" spans="1:5" ht="19.5" hidden="1" customHeight="1">
      <c r="B67" s="660" t="str">
        <f>'Attach 3(JV)'!E19</f>
        <v/>
      </c>
      <c r="C67" s="660"/>
      <c r="D67" s="11" t="str">
        <f>D11</f>
        <v>Gurgaon (Haryana) - 122001</v>
      </c>
    </row>
    <row r="68" spans="1:5" ht="19.5" hidden="1" customHeight="1">
      <c r="A68" s="34"/>
      <c r="B68" s="660" t="str">
        <f>'Attach 3(JV)'!E20</f>
        <v/>
      </c>
      <c r="C68" s="660"/>
      <c r="D68" s="11"/>
    </row>
    <row r="69" spans="1:5" ht="19.5" hidden="1" customHeight="1">
      <c r="A69" s="31" t="s">
        <v>358</v>
      </c>
      <c r="D69" s="43"/>
    </row>
    <row r="70" spans="1:5" ht="19.5" hidden="1" customHeight="1">
      <c r="A70" s="34"/>
    </row>
    <row r="71" spans="1:5" ht="33.75" hidden="1" customHeight="1">
      <c r="A71" s="657" t="s">
        <v>401</v>
      </c>
      <c r="B71" s="657"/>
      <c r="C71" s="657"/>
      <c r="D71" s="657"/>
      <c r="E71" s="657"/>
    </row>
    <row r="72" spans="1:5" ht="19.5" hidden="1" customHeight="1">
      <c r="A72" s="34"/>
      <c r="B72" s="34"/>
      <c r="C72" s="34"/>
      <c r="D72" s="34"/>
      <c r="E72" s="34"/>
    </row>
    <row r="73" spans="1:5" ht="72" hidden="1" customHeight="1">
      <c r="A73" s="51" t="s">
        <v>362</v>
      </c>
      <c r="B73" s="692" t="s">
        <v>117</v>
      </c>
      <c r="C73" s="692"/>
      <c r="D73" s="51" t="s">
        <v>118</v>
      </c>
      <c r="E73" s="51" t="s">
        <v>119</v>
      </c>
    </row>
    <row r="74" spans="1:5" ht="25.5" hidden="1" customHeight="1">
      <c r="A74" s="120">
        <v>1</v>
      </c>
      <c r="B74" s="716"/>
      <c r="C74" s="716"/>
      <c r="D74" s="345"/>
      <c r="E74" s="345"/>
    </row>
    <row r="75" spans="1:5" ht="25.5" hidden="1" customHeight="1">
      <c r="A75" s="120">
        <v>2</v>
      </c>
      <c r="B75" s="716"/>
      <c r="C75" s="716"/>
      <c r="D75" s="345"/>
      <c r="E75" s="345"/>
    </row>
    <row r="76" spans="1:5" ht="25.5" hidden="1" customHeight="1">
      <c r="A76" s="120">
        <v>3</v>
      </c>
      <c r="B76" s="716"/>
      <c r="C76" s="716"/>
      <c r="D76" s="345"/>
      <c r="E76" s="345"/>
    </row>
    <row r="77" spans="1:5" ht="25.5" hidden="1" customHeight="1">
      <c r="A77" s="120">
        <v>4</v>
      </c>
      <c r="B77" s="716"/>
      <c r="C77" s="716"/>
      <c r="D77" s="345"/>
      <c r="E77" s="345"/>
    </row>
    <row r="78" spans="1:5" ht="25.5" hidden="1" customHeight="1">
      <c r="A78" s="120">
        <v>5</v>
      </c>
      <c r="B78" s="716"/>
      <c r="C78" s="716"/>
      <c r="D78" s="345"/>
      <c r="E78" s="345"/>
    </row>
    <row r="79" spans="1:5" ht="25.5" hidden="1" customHeight="1">
      <c r="A79" s="120">
        <v>6</v>
      </c>
      <c r="B79" s="716"/>
      <c r="C79" s="716"/>
      <c r="D79" s="345"/>
      <c r="E79" s="345"/>
    </row>
    <row r="80" spans="1:5" ht="19.5" hidden="1" customHeight="1">
      <c r="A80" s="34"/>
      <c r="B80" s="34"/>
      <c r="C80" s="34"/>
      <c r="D80" s="34"/>
      <c r="E80" s="34"/>
    </row>
    <row r="81" spans="1:5" ht="24.75" hidden="1" customHeight="1">
      <c r="A81" s="251"/>
      <c r="B81" s="251"/>
      <c r="C81" s="251"/>
      <c r="D81" s="251"/>
      <c r="E81" s="251"/>
    </row>
    <row r="82" spans="1:5" ht="24.75" hidden="1" customHeight="1">
      <c r="A82" s="251" t="s">
        <v>6</v>
      </c>
      <c r="B82" s="79">
        <f>B54</f>
        <v>0</v>
      </c>
      <c r="C82" s="251" t="s">
        <v>4</v>
      </c>
      <c r="D82" s="251">
        <f>D54</f>
        <v>0</v>
      </c>
      <c r="E82" s="251"/>
    </row>
    <row r="83" spans="1:5" ht="24.75" hidden="1" customHeight="1">
      <c r="A83" s="251" t="s">
        <v>7</v>
      </c>
      <c r="B83" s="251">
        <f>B55</f>
        <v>0</v>
      </c>
      <c r="C83" s="251" t="s">
        <v>5</v>
      </c>
      <c r="D83" s="251">
        <f>D55</f>
        <v>0</v>
      </c>
      <c r="E83" s="251"/>
    </row>
    <row r="84" spans="1:5" ht="24.75" hidden="1" customHeight="1">
      <c r="A84" s="251"/>
      <c r="B84" s="251"/>
      <c r="C84" s="251"/>
      <c r="D84" s="251"/>
      <c r="E84" s="251"/>
    </row>
    <row r="85" spans="1:5" ht="37.5" hidden="1" customHeight="1">
      <c r="A85" s="74"/>
      <c r="B85" s="74"/>
      <c r="C85" s="74"/>
      <c r="D85" s="74"/>
      <c r="E85" s="74"/>
    </row>
  </sheetData>
  <sheetProtection password="CFB5" sheet="1" objects="1" scenarios="1" selectLockedCells="1"/>
  <customSheetViews>
    <customSheetView guid="{99A3D5D6-7470-428F-B812-F9118A54C542}" showPageBreaks="1" showGridLines="0" printArea="1" hiddenRows="1" view="pageBreakPreview" topLeftCell="A16">
      <selection activeCell="B18" sqref="B18:C18"/>
      <pageMargins left="0.75" right="0.63" top="0.57999999999999996" bottom="0.6" header="0.34" footer="0.35"/>
      <pageSetup scale="95" orientation="portrait" r:id="rId1"/>
      <headerFooter alignWithMargins="0">
        <oddFooter>&amp;R&amp;"Book Antiqua,Bold"&amp;8 Page &amp;P of &amp;N</oddFooter>
      </headerFooter>
    </customSheetView>
    <customSheetView guid="{A36312D6-6542-430C-9B41-AC312BBA51FD}" showPageBreaks="1" showGridLines="0" printArea="1" hiddenRows="1" view="pageBreakPreview" topLeftCell="A19">
      <selection activeCell="B22" sqref="B22:C22"/>
      <pageMargins left="0.75" right="0.63" top="0.57999999999999996" bottom="0.6" header="0.34" footer="0.35"/>
      <pageSetup scale="95" orientation="portrait" r:id="rId2"/>
      <headerFooter alignWithMargins="0">
        <oddFooter>&amp;R&amp;"Book Antiqua,Bold"&amp;8 Page &amp;P of &amp;N</oddFooter>
      </headerFooter>
    </customSheetView>
    <customSheetView guid="{1E2D7167-D6B7-4690-9A83-BF768C4223A4}" showPageBreaks="1" showGridLines="0" printArea="1" hiddenRows="1" view="pageBreakPreview" topLeftCell="A7">
      <selection activeCell="D20" sqref="D20"/>
      <pageMargins left="0.75" right="0.63" top="0.57999999999999996" bottom="0.6" header="0.34" footer="0.35"/>
      <pageSetup scale="95" orientation="portrait" r:id="rId3"/>
      <headerFooter alignWithMargins="0">
        <oddFooter>&amp;R&amp;"Book Antiqua,Bold"&amp;8 Page &amp;P of &amp;N</oddFooter>
      </headerFooter>
    </customSheetView>
    <customSheetView guid="{7A88FC7A-7690-48AB-B789-172043AFADC8}" showPageBreaks="1" showGridLines="0" printArea="1" hiddenRows="1" view="pageBreakPreview" topLeftCell="A18">
      <selection activeCell="B18" sqref="B18:C18"/>
      <pageMargins left="0.75" right="0.63" top="0.57999999999999996" bottom="0.6" header="0.34" footer="0.35"/>
      <pageSetup scale="95" orientation="portrait" r:id="rId4"/>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scale="95" orientation="portrait" r:id="rId5"/>
      <headerFooter alignWithMargins="0">
        <oddFooter>&amp;R&amp;"Book Antiqua,Bold"&amp;8 Page &amp;P of &amp;N</oddFooter>
      </headerFooter>
    </customSheetView>
    <customSheetView guid="{CB7CD015-9A92-451A-BEF4-2BC98E3768DD}" showPageBreaks="1" showGridLines="0" printArea="1" view="pageBreakPreview">
      <selection activeCell="B18" sqref="B18:C18"/>
      <pageMargins left="0.75" right="0.63" top="0.57999999999999996" bottom="0.6" header="0.34" footer="0.35"/>
      <pageSetup scale="95" orientation="portrait" r:id="rId6"/>
      <headerFooter alignWithMargins="0">
        <oddFooter>&amp;R&amp;"Book Antiqua,Bold"&amp;8 Page &amp;P of &amp;N</oddFooter>
      </headerFooter>
    </customSheetView>
    <customSheetView guid="{44C1C443-3199-4288-884A-D16AF7B2CD69}" showPageBreaks="1" showGridLines="0" printArea="1" view="pageBreakPreview">
      <selection activeCell="B18" sqref="B18:C18"/>
      <pageMargins left="0.75" right="0.63" top="0.57999999999999996" bottom="0.6" header="0.34" footer="0.35"/>
      <pageSetup scale="95" orientation="portrait" r:id="rId7"/>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75" right="0.63" top="0.57999999999999996" bottom="0.6" header="0.34" footer="0.35"/>
      <pageSetup scale="95" orientation="portrait" r:id="rId8"/>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9"/>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4"/>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9"/>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scale="95" orientation="portrait" r:id="rId20"/>
      <headerFooter alignWithMargins="0">
        <oddFooter>&amp;R&amp;"Book Antiqua,Bold"&amp;8 Page &amp;P of &amp;N</oddFooter>
      </headerFooter>
    </customSheetView>
    <customSheetView guid="{CFBF18EC-8277-4311-991B-395AF21BB33B}" showPageBreaks="1" showGridLines="0" printArea="1" hiddenRows="1" view="pageBreakPreview" topLeftCell="A7">
      <selection activeCell="D20" sqref="D20"/>
      <pageMargins left="0.75" right="0.63" top="0.57999999999999996" bottom="0.6" header="0.34" footer="0.35"/>
      <pageSetup scale="95" orientation="portrait" r:id="rId21"/>
      <headerFooter alignWithMargins="0">
        <oddFooter>&amp;R&amp;"Book Antiqua,Bold"&amp;8 Page &amp;P of &amp;N</oddFooter>
      </headerFooter>
    </customSheetView>
    <customSheetView guid="{AA750348-930C-43DE-ADD0-8D60980F5013}" showPageBreaks="1" showGridLines="0" printArea="1" hiddenRows="1" view="pageBreakPreview" topLeftCell="A7">
      <selection activeCell="D20" sqref="D20"/>
      <pageMargins left="0.75" right="0.63" top="0.57999999999999996" bottom="0.6" header="0.34" footer="0.35"/>
      <pageSetup scale="95" orientation="portrait" r:id="rId22"/>
      <headerFooter alignWithMargins="0">
        <oddFooter>&amp;R&amp;"Book Antiqua,Bold"&amp;8 Page &amp;P of &amp;N</oddFooter>
      </headerFooter>
    </customSheetView>
    <customSheetView guid="{14C32814-5A59-4863-9FB1-822FBB75D7D1}" showPageBreaks="1" showGridLines="0" printArea="1" hiddenRows="1" view="pageBreakPreview" topLeftCell="A4">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1F125E51-1799-42D0-B41E-DC039BB17D59}" showPageBreaks="1" showGridLines="0" printArea="1" hiddenRows="1" view="pageBreakPreview" topLeftCell="A4">
      <selection activeCell="B18" sqref="B18:C18"/>
      <pageMargins left="0.75" right="0.63" top="0.57999999999999996" bottom="0.6" header="0.34" footer="0.35"/>
      <pageSetup scale="95" orientation="portrait" r:id="rId24"/>
      <headerFooter alignWithMargins="0">
        <oddFooter>&amp;R&amp;"Book Antiqua,Bold"&amp;8 Page &amp;P of &amp;N</oddFooter>
      </headerFooter>
    </customSheetView>
    <customSheetView guid="{70BF6F06-85BA-4CCF-BC67-75A4B6D4F833}" showPageBreaks="1" showGridLines="0" printArea="1" hiddenRows="1" view="pageBreakPreview">
      <selection activeCell="B18" sqref="B18:C18"/>
      <pageMargins left="0.75" right="0.63" top="0.57999999999999996" bottom="0.6" header="0.34" footer="0.35"/>
      <pageSetup scale="95" orientation="portrait" r:id="rId25"/>
      <headerFooter alignWithMargins="0">
        <oddFooter>&amp;R&amp;"Book Antiqua,Bold"&amp;8 Page &amp;P of &amp;N</oddFooter>
      </headerFooter>
    </customSheetView>
    <customSheetView guid="{A506B351-DE43-4CCA-818F-D2B51F2607AA}" showPageBreaks="1" showGridLines="0" printArea="1" hiddenRows="1" view="pageBreakPreview" topLeftCell="A19">
      <selection activeCell="B22" sqref="B22:C22"/>
      <pageMargins left="0.75" right="0.63" top="0.57999999999999996" bottom="0.6" header="0.34" footer="0.35"/>
      <pageSetup scale="95" orientation="portrait" r:id="rId26"/>
      <headerFooter alignWithMargins="0">
        <oddFooter>&amp;R&amp;"Book Antiqua,Bold"&amp;8 Page &amp;P of &amp;N</oddFooter>
      </headerFooter>
    </customSheetView>
    <customSheetView guid="{F0293E54-F213-40E3-9CCA-0BF4497345B0}" showPageBreaks="1" showGridLines="0" printArea="1" hiddenRows="1" view="pageBreakPreview" topLeftCell="A16">
      <selection activeCell="B18" sqref="B18:C18"/>
      <pageMargins left="0.75" right="0.63" top="0.57999999999999996" bottom="0.6" header="0.34" footer="0.35"/>
      <pageSetup scale="95" orientation="portrait" r:id="rId27"/>
      <headerFooter alignWithMargins="0">
        <oddFooter>&amp;R&amp;"Book Antiqua,Bold"&amp;8 Page &amp;P of &amp;N</oddFooter>
      </headerFooter>
    </customSheetView>
  </customSheetViews>
  <mergeCells count="46">
    <mergeCell ref="A8:C8"/>
    <mergeCell ref="A3:E3"/>
    <mergeCell ref="A5:E5"/>
    <mergeCell ref="A15:E15"/>
    <mergeCell ref="B17:C17"/>
    <mergeCell ref="B9:C9"/>
    <mergeCell ref="B10:C10"/>
    <mergeCell ref="B11:C11"/>
    <mergeCell ref="B12:C12"/>
    <mergeCell ref="B18:C18"/>
    <mergeCell ref="B38:C38"/>
    <mergeCell ref="B39:C39"/>
    <mergeCell ref="B19:C19"/>
    <mergeCell ref="B20:C20"/>
    <mergeCell ref="B21:C21"/>
    <mergeCell ref="A24:E24"/>
    <mergeCell ref="A25:E25"/>
    <mergeCell ref="A28:E28"/>
    <mergeCell ref="B40:C40"/>
    <mergeCell ref="A43:E43"/>
    <mergeCell ref="B22:C22"/>
    <mergeCell ref="A31:E31"/>
    <mergeCell ref="A33:E33"/>
    <mergeCell ref="B37:C37"/>
    <mergeCell ref="B23:C23"/>
    <mergeCell ref="A71:E71"/>
    <mergeCell ref="B73:C73"/>
    <mergeCell ref="B45:C45"/>
    <mergeCell ref="B50:C50"/>
    <mergeCell ref="B51:C51"/>
    <mergeCell ref="B46:C46"/>
    <mergeCell ref="B47:C47"/>
    <mergeCell ref="B48:C48"/>
    <mergeCell ref="B49:C49"/>
    <mergeCell ref="A61:E61"/>
    <mergeCell ref="B65:C65"/>
    <mergeCell ref="B66:C66"/>
    <mergeCell ref="B67:C67"/>
    <mergeCell ref="B68:C68"/>
    <mergeCell ref="A59:E59"/>
    <mergeCell ref="B79:C79"/>
    <mergeCell ref="B74:C74"/>
    <mergeCell ref="B75:C75"/>
    <mergeCell ref="B76:C76"/>
    <mergeCell ref="B77:C77"/>
    <mergeCell ref="B78:C78"/>
  </mergeCells>
  <phoneticPr fontId="6" type="noConversion"/>
  <conditionalFormatting sqref="B55:B56 A29:A56 C29:E56 B29:B53 A81:A85 C81:E85 B81 B83:B85">
    <cfRule type="expression" dxfId="17" priority="1" stopIfTrue="1">
      <formula>$Z$2&lt;1</formula>
    </cfRule>
  </conditionalFormatting>
  <conditionalFormatting sqref="A57:E80">
    <cfRule type="expression" dxfId="16" priority="2" stopIfTrue="1">
      <formula>$Z$2&lt;2</formula>
    </cfRule>
  </conditionalFormatting>
  <pageMargins left="0.75" right="0.63" top="0.57999999999999996" bottom="0.6" header="0.34" footer="0.35"/>
  <pageSetup scale="95" orientation="portrait" r:id="rId28"/>
  <headerFooter alignWithMargins="0">
    <oddFooter>&amp;R&amp;"Book Antiqua,Bold"&amp;8 Page &amp;P of &amp;N</oddFooter>
  </headerFooter>
  <drawing r:id="rId2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indexed="53"/>
  </sheetPr>
  <dimension ref="A1:I34"/>
  <sheetViews>
    <sheetView showGridLines="0" view="pageBreakPreview" topLeftCell="A16" zoomScale="90" zoomScaleNormal="100" zoomScaleSheetLayoutView="90" workbookViewId="0">
      <selection activeCell="C27" sqref="C27"/>
    </sheetView>
  </sheetViews>
  <sheetFormatPr defaultColWidth="9.140625" defaultRowHeight="16.5"/>
  <cols>
    <col min="1" max="1" width="12.140625" style="31" customWidth="1"/>
    <col min="2" max="2" width="28.42578125" style="31" customWidth="1"/>
    <col min="3" max="3" width="16" style="31" customWidth="1"/>
    <col min="4" max="4" width="36.42578125" style="31" customWidth="1"/>
    <col min="5" max="5" width="18.140625" style="31" customWidth="1"/>
    <col min="6" max="6" width="9.140625" style="26"/>
    <col min="7" max="7" width="0" style="27" hidden="1" customWidth="1"/>
    <col min="8" max="8" width="14.7109375" style="27" hidden="1" customWidth="1"/>
    <col min="9" max="9" width="16.140625" style="27" hidden="1" customWidth="1"/>
    <col min="10" max="16384" width="9.140625" style="27"/>
  </cols>
  <sheetData>
    <row r="1" spans="1:7">
      <c r="A1" s="23" t="str">
        <f>'Attach 3(JV)'!A1</f>
        <v>Specification No. :CC-CS/1047-ER2/CD-4188/3/G7 (OH01B)</v>
      </c>
      <c r="B1" s="24"/>
      <c r="C1" s="24"/>
      <c r="D1" s="24"/>
      <c r="E1" s="42" t="str">
        <f>"Attachment-12 "</f>
        <v xml:space="preserve">Attachment-12 </v>
      </c>
    </row>
    <row r="3" spans="1:7" ht="70.5" customHeight="1">
      <c r="A3" s="653" t="str">
        <f>'Attach 3(JV)'!A3</f>
        <v>Re-conductoring Package- OH01B for Reconductoring of 400 kV D/C (Twin Moose) Siliguri – Bongaigaon TL – (from Bongaigaon to Loc. No. 292) (109 km line length) under North Eastern Region Strengthening Scheme-XII.</v>
      </c>
      <c r="B3" s="653"/>
      <c r="C3" s="653"/>
      <c r="D3" s="653"/>
      <c r="E3" s="653"/>
      <c r="F3" s="28"/>
    </row>
    <row r="4" spans="1:7" ht="20.100000000000001" customHeight="1">
      <c r="A4" s="30"/>
      <c r="F4" s="32"/>
      <c r="G4" s="10"/>
    </row>
    <row r="5" spans="1:7" ht="20.100000000000001" customHeight="1">
      <c r="A5" s="654" t="s">
        <v>402</v>
      </c>
      <c r="B5" s="654"/>
      <c r="C5" s="654"/>
      <c r="D5" s="654"/>
      <c r="E5" s="654"/>
      <c r="F5" s="32"/>
      <c r="G5" s="12"/>
    </row>
    <row r="6" spans="1:7" ht="20.100000000000001" customHeight="1">
      <c r="A6" s="34"/>
      <c r="F6" s="32"/>
      <c r="G6" s="12"/>
    </row>
    <row r="7" spans="1:7" ht="20.100000000000001" customHeight="1">
      <c r="A7" s="35" t="str">
        <f>'Attach 3(JV)'!A7</f>
        <v>Bidder’s Name and Address (the Lead Partner ) :</v>
      </c>
      <c r="D7" s="221" t="str">
        <f>'Attach 3(JV)'!E7</f>
        <v>To:</v>
      </c>
      <c r="F7" s="32"/>
      <c r="G7" s="12"/>
    </row>
    <row r="8" spans="1:7" ht="24" customHeight="1">
      <c r="A8" s="652"/>
      <c r="B8" s="652"/>
      <c r="C8" s="652"/>
      <c r="D8" s="222" t="str">
        <f>'Attach 3(JV)'!E8</f>
        <v>Contract Services</v>
      </c>
      <c r="F8" s="32"/>
      <c r="G8" s="12"/>
    </row>
    <row r="9" spans="1:7" ht="20.100000000000001" customHeight="1">
      <c r="A9" s="13" t="s">
        <v>364</v>
      </c>
      <c r="B9" s="660">
        <f>'Attach 3(JV)'!B9</f>
        <v>0</v>
      </c>
      <c r="C9" s="660"/>
      <c r="D9" s="222" t="str">
        <f>'Attach 3(JV)'!E9</f>
        <v>Power Grid Corporation of India Ltd.,</v>
      </c>
      <c r="F9" s="32"/>
      <c r="G9" s="12"/>
    </row>
    <row r="10" spans="1:7" ht="20.100000000000001" customHeight="1">
      <c r="A10" s="13" t="s">
        <v>366</v>
      </c>
      <c r="B10" s="660">
        <f>'Attach 3(JV)'!B10</f>
        <v>0</v>
      </c>
      <c r="C10" s="660"/>
      <c r="D10" s="222" t="str">
        <f>'Attach 3(JV)'!E10</f>
        <v>"Saudamini", Plot No. 2, Sector 29</v>
      </c>
      <c r="F10" s="32"/>
      <c r="G10" s="12"/>
    </row>
    <row r="11" spans="1:7" ht="20.100000000000001" customHeight="1">
      <c r="B11" s="660">
        <f>'Attach 3(JV)'!B11</f>
        <v>0</v>
      </c>
      <c r="C11" s="660"/>
      <c r="D11" s="222" t="str">
        <f>'Attach 3(JV)'!E11</f>
        <v>Gurgaon (Haryana) - 122001</v>
      </c>
    </row>
    <row r="12" spans="1:7" ht="20.100000000000001" customHeight="1">
      <c r="A12" s="34"/>
      <c r="B12" s="660">
        <f>'Attach 3(JV)'!B12</f>
        <v>0</v>
      </c>
      <c r="C12" s="734"/>
      <c r="D12" s="164"/>
    </row>
    <row r="13" spans="1:7" ht="9.9499999999999993" customHeight="1">
      <c r="A13" s="34"/>
      <c r="B13" s="163"/>
      <c r="C13" s="163"/>
    </row>
    <row r="14" spans="1:7" ht="20.100000000000001" customHeight="1">
      <c r="A14" s="31" t="s">
        <v>358</v>
      </c>
    </row>
    <row r="15" spans="1:7" ht="9.9499999999999993" customHeight="1">
      <c r="A15" s="34"/>
    </row>
    <row r="16" spans="1:7" ht="108.75" customHeight="1">
      <c r="A16" s="657"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Re-conductoring Package- OH01B for Reconductoring of 400 kV D/C (Twin Moose) Siliguri – Bongaigaon TL – (from Bongaigaon to Loc. No. 292) (109 km line length) under North Eastern Region Strengthening Scheme-XII.The necessary documentary evidence are enclosed : </v>
      </c>
      <c r="B16" s="657"/>
      <c r="C16" s="657"/>
      <c r="D16" s="657"/>
      <c r="E16" s="657"/>
      <c r="F16" s="36"/>
    </row>
    <row r="17" spans="1:6" ht="20.100000000000001" customHeight="1">
      <c r="A17" s="34"/>
    </row>
    <row r="18" spans="1:6" ht="69" customHeight="1">
      <c r="A18" s="48" t="s">
        <v>362</v>
      </c>
      <c r="B18" s="49" t="s">
        <v>403</v>
      </c>
      <c r="C18" s="48" t="s">
        <v>404</v>
      </c>
      <c r="D18" s="48" t="s">
        <v>405</v>
      </c>
      <c r="E18" s="48" t="s">
        <v>551</v>
      </c>
    </row>
    <row r="19" spans="1:6" ht="20.100000000000001" customHeight="1">
      <c r="A19" s="50">
        <v>1</v>
      </c>
      <c r="B19" s="50">
        <v>2</v>
      </c>
      <c r="C19" s="50">
        <v>3</v>
      </c>
      <c r="D19" s="50">
        <v>4</v>
      </c>
      <c r="E19" s="50">
        <v>5</v>
      </c>
    </row>
    <row r="20" spans="1:6" ht="21.95" hidden="1" customHeight="1">
      <c r="A20" s="499" t="s">
        <v>407</v>
      </c>
      <c r="B20" s="731" t="s">
        <v>406</v>
      </c>
      <c r="C20" s="732"/>
      <c r="D20" s="732"/>
      <c r="E20" s="733"/>
    </row>
    <row r="21" spans="1:6" ht="52.5" hidden="1" customHeight="1">
      <c r="A21" s="468" t="s">
        <v>588</v>
      </c>
      <c r="B21" s="57" t="s">
        <v>554</v>
      </c>
      <c r="C21" s="256"/>
      <c r="D21" s="52" t="s">
        <v>662</v>
      </c>
      <c r="E21" s="111"/>
    </row>
    <row r="22" spans="1:6" ht="54" hidden="1" customHeight="1">
      <c r="A22" s="468" t="s">
        <v>589</v>
      </c>
      <c r="B22" s="57" t="s">
        <v>15</v>
      </c>
      <c r="C22" s="256"/>
      <c r="D22" s="52" t="s">
        <v>408</v>
      </c>
      <c r="E22" s="111"/>
      <c r="F22" s="348"/>
    </row>
    <row r="23" spans="1:6" ht="137.25" hidden="1" customHeight="1">
      <c r="A23" s="469" t="s">
        <v>590</v>
      </c>
      <c r="B23" s="252" t="s">
        <v>14</v>
      </c>
      <c r="C23" s="349">
        <f>0.85-C22-C21</f>
        <v>0.85</v>
      </c>
      <c r="D23" s="729" t="s">
        <v>637</v>
      </c>
      <c r="E23" s="111"/>
    </row>
    <row r="24" spans="1:6" ht="14.25" hidden="1" customHeight="1">
      <c r="A24" s="148"/>
      <c r="B24" s="253"/>
      <c r="C24" s="255" t="str">
        <f>IF(OR(C23&lt;0.2, C23&gt;0.24),"Invalid Entry !", "")</f>
        <v>Invalid Entry !</v>
      </c>
      <c r="D24" s="730"/>
      <c r="E24" s="254"/>
    </row>
    <row r="25" spans="1:6" ht="50.25" hidden="1" customHeight="1">
      <c r="A25" s="723" t="s">
        <v>409</v>
      </c>
      <c r="B25" s="724"/>
      <c r="C25" s="724"/>
      <c r="D25" s="724"/>
      <c r="E25" s="725"/>
    </row>
    <row r="26" spans="1:6" ht="27.95" customHeight="1">
      <c r="A26" s="501" t="s">
        <v>407</v>
      </c>
      <c r="B26" s="726" t="s">
        <v>639</v>
      </c>
      <c r="C26" s="727"/>
      <c r="D26" s="727"/>
      <c r="E26" s="728"/>
    </row>
    <row r="27" spans="1:6" ht="167.25" customHeight="1">
      <c r="A27" s="497" t="s">
        <v>407</v>
      </c>
      <c r="B27" s="496" t="s">
        <v>640</v>
      </c>
      <c r="C27" s="256"/>
      <c r="D27" s="496" t="s">
        <v>643</v>
      </c>
      <c r="E27" s="109"/>
    </row>
    <row r="28" spans="1:6" s="59" customFormat="1" ht="132.75" customHeight="1">
      <c r="A28" s="498" t="s">
        <v>641</v>
      </c>
      <c r="B28" s="500" t="s">
        <v>638</v>
      </c>
      <c r="C28" s="597">
        <f>IF(C27=0.2, 0.6,IF(C27=0.21,0.59,IF(C27=0.22,0.58,IF(C27=0.23,0.57,0.56))))</f>
        <v>0.56000000000000005</v>
      </c>
      <c r="D28" s="53" t="s">
        <v>637</v>
      </c>
      <c r="E28" s="111"/>
      <c r="F28" s="58"/>
    </row>
    <row r="29" spans="1:6" s="59" customFormat="1" ht="54.75" customHeight="1">
      <c r="A29" s="723" t="s">
        <v>642</v>
      </c>
      <c r="B29" s="724"/>
      <c r="C29" s="724"/>
      <c r="D29" s="724"/>
      <c r="E29" s="725"/>
      <c r="F29" s="58"/>
    </row>
    <row r="30" spans="1:6" ht="219" customHeight="1">
      <c r="A30" s="720" t="s">
        <v>536</v>
      </c>
      <c r="B30" s="721"/>
      <c r="C30" s="721"/>
      <c r="D30" s="721"/>
      <c r="E30" s="722"/>
    </row>
    <row r="31" spans="1:6" ht="24" customHeight="1">
      <c r="C31" s="38"/>
    </row>
    <row r="32" spans="1:6" ht="24" customHeight="1">
      <c r="A32" s="38" t="s">
        <v>6</v>
      </c>
      <c r="B32" s="238">
        <f>'Attach 3(JV)'!B25</f>
        <v>0</v>
      </c>
      <c r="C32" s="38" t="s">
        <v>4</v>
      </c>
      <c r="D32" s="340">
        <f>'Attach 3(JV)'!E25</f>
        <v>0</v>
      </c>
    </row>
    <row r="33" spans="1:5" ht="24" customHeight="1">
      <c r="A33" s="38" t="s">
        <v>7</v>
      </c>
      <c r="B33" s="340">
        <f>'Attach 3(JV)'!B26</f>
        <v>0</v>
      </c>
      <c r="C33" s="38" t="s">
        <v>162</v>
      </c>
      <c r="D33" s="340">
        <f>'Attach 3(JV)'!E26</f>
        <v>0</v>
      </c>
    </row>
    <row r="34" spans="1:5" ht="24" customHeight="1">
      <c r="A34" s="35"/>
      <c r="B34" s="35"/>
      <c r="C34" s="38"/>
      <c r="D34" s="39"/>
      <c r="E34" s="35"/>
    </row>
  </sheetData>
  <sheetProtection password="CFB5" sheet="1" objects="1" scenarios="1" selectLockedCells="1"/>
  <customSheetViews>
    <customSheetView guid="{99A3D5D6-7470-428F-B812-F9118A54C542}" scale="90" showPageBreaks="1" showGridLines="0" printArea="1" hiddenRows="1" hiddenColumns="1" view="pageBreakPreview" topLeftCell="A16">
      <selection activeCell="C27" sqref="C27"/>
      <pageMargins left="1" right="0.47" top="0.36" bottom="0.48" header="0.28000000000000003" footer="0.23"/>
      <pageSetup scale="89" orientation="portrait" r:id="rId1"/>
      <headerFooter alignWithMargins="0">
        <oddFooter>&amp;R&amp;"Book Antiqua,Bold"&amp;8 Page &amp;P of &amp;N</oddFooter>
      </headerFooter>
    </customSheetView>
    <customSheetView guid="{A36312D6-6542-430C-9B41-AC312BBA51FD}" scale="90" showPageBreaks="1" showGridLines="0" printArea="1" hiddenRows="1" hiddenColumns="1" view="pageBreakPreview" topLeftCell="A7">
      <selection activeCell="C21" sqref="C21"/>
      <rowBreaks count="1" manualBreakCount="1">
        <brk id="25" max="4" man="1"/>
      </rowBreaks>
      <pageMargins left="1" right="0.47" top="0.36" bottom="0.48" header="0.28000000000000003" footer="0.23"/>
      <pageSetup scale="90" orientation="portrait" r:id="rId2"/>
      <headerFooter alignWithMargins="0">
        <oddFooter>&amp;R&amp;"Book Antiqua,Bold"&amp;8 Page &amp;P of &amp;N</oddFooter>
      </headerFooter>
    </customSheetView>
    <customSheetView guid="{1E2D7167-D6B7-4690-9A83-BF768C4223A4}"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3"/>
      <headerFooter alignWithMargins="0">
        <oddFooter>&amp;R&amp;"Book Antiqua,Bold"&amp;8 Page &amp;P of &amp;N</oddFooter>
      </headerFooter>
    </customSheetView>
    <customSheetView guid="{7A88FC7A-7690-48AB-B789-172043AFADC8}" scale="90" showPageBreaks="1" showGridLines="0" printArea="1" hiddenRows="1" hiddenColumns="1" view="pageBreakPreview" topLeftCell="A34">
      <selection activeCell="C45" sqref="C45"/>
      <rowBreaks count="10" manualBreakCount="10">
        <brk id="26" max="4" man="1"/>
        <brk id="45" max="4" man="1"/>
        <brk id="58" max="4" man="1"/>
        <brk id="78" max="4" man="1"/>
        <brk id="85" max="16383" man="1"/>
        <brk id="96" max="4" man="1"/>
        <brk id="112" max="4" man="1"/>
        <brk id="117" max="4" man="1"/>
        <brk id="125" max="4" man="1"/>
        <brk id="127" max="4" man="1"/>
      </rowBreaks>
      <pageMargins left="1" right="0.47" top="0.36" bottom="0.48" header="0.28000000000000003" footer="0.23"/>
      <pageSetup scale="90" orientation="portrait" r:id="rId4"/>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5"/>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13">
      <selection activeCell="E18" sqref="E18"/>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6"/>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0">
      <selection activeCell="C22" sqref="C22"/>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7"/>
      <headerFooter alignWithMargins="0">
        <oddFooter>&amp;R&amp;"Book Antiqua,Bold"&amp;8 Page &amp;P of &amp;N</oddFooter>
      </headerFooter>
    </customSheetView>
    <customSheetView guid="{82E8A0F5-0020-4355-95CF-28601763A783}" showPageBreaks="1" showGridLines="0" printArea="1" hiddenRows="1" view="pageBreakPreview" topLeftCell="A11">
      <selection activeCell="C73" sqref="C73"/>
      <rowBreaks count="9" manualBreakCount="9">
        <brk id="26" max="4" man="1"/>
        <brk id="40" max="4" man="1"/>
        <brk id="49" max="4" man="1"/>
        <brk id="69" max="4" man="1"/>
        <brk id="76" max="16383" man="1"/>
        <brk id="87" max="4" man="1"/>
        <brk id="103" max="4" man="1"/>
        <brk id="108" max="4" man="1"/>
        <brk id="117" max="4" man="1"/>
      </rowBreaks>
      <pageMargins left="1" right="0.47" top="0.36" bottom="0.48" header="0.28000000000000003" footer="0.23"/>
      <pageSetup scale="90" orientation="portrait" r:id="rId8"/>
      <headerFooter alignWithMargins="0">
        <oddFooter>&amp;R&amp;"Book Antiqua,Bold"&amp;8 Page &amp;P of &amp;N</oddFooter>
      </headerFooter>
    </customSheetView>
    <customSheetView guid="{240327DD-375F-45D4-BA52-89AFD79FE6A1}" showPageBreaks="1" showGridLines="0" printArea="1" hiddenRows="1" view="pageBreakPreview" topLeftCell="A91">
      <selection activeCell="B96" sqref="B96"/>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9"/>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0"/>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1"/>
      <headerFooter alignWithMargins="0">
        <oddFooter>&amp;R&amp;"Book Antiqua,Bold"&amp;8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2"/>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4"/>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16"/>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7"/>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75" right="0.47" top="0.36" bottom="0.48" header="0.28000000000000003" footer="0.23"/>
      <pageSetup scale="95" orientation="portrait" r:id="rId18"/>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9"/>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0"/>
      <headerFooter alignWithMargins="0">
        <oddFooter>&amp;R&amp;"Book Antiqua,Bold"&amp;8 Page &amp;P of &amp;N</oddFooter>
      </headerFooter>
    </customSheetView>
    <customSheetView guid="{CFBF18EC-8277-4311-991B-395AF21BB33B}"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1"/>
      <headerFooter alignWithMargins="0">
        <oddFooter>&amp;R&amp;"Book Antiqua,Bold"&amp;8 Page &amp;P of &amp;N</oddFooter>
      </headerFooter>
    </customSheetView>
    <customSheetView guid="{AA750348-930C-43DE-ADD0-8D60980F5013}"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2"/>
      <headerFooter alignWithMargins="0">
        <oddFooter>&amp;R&amp;"Book Antiqua,Bold"&amp;8 Page &amp;P of &amp;N</oddFooter>
      </headerFooter>
    </customSheetView>
    <customSheetView guid="{14C32814-5A59-4863-9FB1-822FBB75D7D1}" scale="90" showPageBreaks="1" showGridLines="0" printArea="1" hiddenRows="1" hiddenColumns="1" view="pageBreakPreview" topLeftCell="A31">
      <selection activeCell="E46" sqref="E46:E47"/>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3"/>
      <headerFooter alignWithMargins="0">
        <oddFooter>&amp;R&amp;"Book Antiqua,Bold"&amp;8 Page &amp;P of &amp;N</oddFooter>
      </headerFooter>
    </customSheetView>
    <customSheetView guid="{1F125E51-1799-42D0-B41E-DC039BB17D59}" scale="90" showPageBreaks="1" showGridLines="0" printArea="1" hiddenRows="1" hiddenColumns="1" view="pageBreakPreview">
      <selection activeCell="C21" sqref="C21"/>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4"/>
      <headerFooter alignWithMargins="0">
        <oddFooter>&amp;R&amp;"Book Antiqua,Bold"&amp;8 Page &amp;P of &amp;N</oddFooter>
      </headerFooter>
    </customSheetView>
    <customSheetView guid="{70BF6F06-85BA-4CCF-BC67-75A4B6D4F833}" scale="110" showPageBreaks="1" showGridLines="0" printArea="1" hiddenRows="1" hiddenColumns="1" view="pageBreakPreview">
      <selection activeCell="E85" sqref="E85"/>
      <rowBreaks count="1" manualBreakCount="1">
        <brk id="25" max="4" man="1"/>
      </rowBreaks>
      <pageMargins left="1" right="0.47" top="0.36" bottom="0.48" header="0.28000000000000003" footer="0.23"/>
      <pageSetup scale="90" orientation="portrait" r:id="rId25"/>
      <headerFooter alignWithMargins="0">
        <oddFooter>&amp;R&amp;"Book Antiqua,Bold"&amp;8 Page &amp;P of &amp;N</oddFooter>
      </headerFooter>
    </customSheetView>
    <customSheetView guid="{A506B351-DE43-4CCA-818F-D2B51F2607AA}" scale="90" showPageBreaks="1" showGridLines="0" printArea="1" hiddenRows="1" hiddenColumns="1" view="pageBreakPreview" topLeftCell="A7">
      <selection activeCell="C21" sqref="C21"/>
      <rowBreaks count="1" manualBreakCount="1">
        <brk id="25" max="4" man="1"/>
      </rowBreaks>
      <pageMargins left="1" right="0.47" top="0.36" bottom="0.48" header="0.28000000000000003" footer="0.23"/>
      <pageSetup scale="90" orientation="portrait" r:id="rId26"/>
      <headerFooter alignWithMargins="0">
        <oddFooter>&amp;R&amp;"Book Antiqua,Bold"&amp;8 Page &amp;P of &amp;N</oddFooter>
      </headerFooter>
    </customSheetView>
    <customSheetView guid="{F0293E54-F213-40E3-9CCA-0BF4497345B0}" scale="90" showPageBreaks="1" showGridLines="0" printArea="1" hiddenRows="1" hiddenColumns="1" view="pageBreakPreview" topLeftCell="A16">
      <selection activeCell="C27" sqref="C27"/>
      <pageMargins left="1" right="0.47" top="0.36" bottom="0.48" header="0.28000000000000003" footer="0.23"/>
      <pageSetup scale="89" orientation="portrait" r:id="rId27"/>
      <headerFooter alignWithMargins="0">
        <oddFooter>&amp;R&amp;"Book Antiqua,Bold"&amp;8 Page &amp;P of &amp;N</oddFooter>
      </headerFooter>
    </customSheetView>
  </customSheetViews>
  <mergeCells count="14">
    <mergeCell ref="A3:E3"/>
    <mergeCell ref="A5:E5"/>
    <mergeCell ref="B20:E20"/>
    <mergeCell ref="B10:C10"/>
    <mergeCell ref="B11:C11"/>
    <mergeCell ref="A8:C8"/>
    <mergeCell ref="B12:C12"/>
    <mergeCell ref="A16:E16"/>
    <mergeCell ref="B9:C9"/>
    <mergeCell ref="A30:E30"/>
    <mergeCell ref="A25:E25"/>
    <mergeCell ref="B26:E26"/>
    <mergeCell ref="A29:E29"/>
    <mergeCell ref="D23:D24"/>
  </mergeCells>
  <phoneticPr fontId="6" type="noConversion"/>
  <conditionalFormatting sqref="C23:C24">
    <cfRule type="expression" dxfId="15" priority="51" stopIfTrue="1">
      <formula>OR($C$21=0,$C$22=0)</formula>
    </cfRule>
  </conditionalFormatting>
  <dataValidations count="4">
    <dataValidation type="list" allowBlank="1" showInputMessage="1" showErrorMessage="1" error="Enter between 0.51 and 0.57only" sqref="C21">
      <formula1>"0.51,0.52,0.53,0.54,0.55,0.56,0.57"</formula1>
    </dataValidation>
    <dataValidation type="list" allowBlank="1" showInputMessage="1" showErrorMessage="1" error="Enter between 0.08 and 0.10 only" sqref="C22">
      <formula1>"0.08,0.09,0.10"</formula1>
    </dataValidation>
    <dataValidation type="decimal" operator="equal" allowBlank="1" showInputMessage="1" showErrorMessage="1" prompt="ERROR" sqref="F22">
      <formula1>0.85</formula1>
    </dataValidation>
    <dataValidation type="list" allowBlank="1" showInputMessage="1" showErrorMessage="1" error="Enter between 0.20 to 0.24" sqref="C27 IY27 SU27 ACQ27 AMM27 AWI27 BGE27 BQA27 BZW27 CJS27 CTO27 DDK27 DNG27 DXC27 EGY27 EQU27 FAQ27 FKM27 FUI27 GEE27 GOA27 GXW27 HHS27 HRO27 IBK27 ILG27 IVC27 JEY27 JOU27 JYQ27 KIM27 KSI27 LCE27 LMA27 LVW27 MFS27 MPO27 MZK27 NJG27 NTC27 OCY27 OMU27 OWQ27 PGM27 PQI27 QAE27 QKA27 QTW27 RDS27 RNO27 RXK27 SHG27 SRC27 TAY27 TKU27 TUQ27 UEM27 UOI27 UYE27 VIA27 VRW27 WBS27 WLO27 WVK27">
      <formula1>"0.20,0.21,0.22,0.23,0.24"</formula1>
    </dataValidation>
  </dataValidations>
  <pageMargins left="1" right="0.47" top="0.36" bottom="0.48" header="0.28000000000000003" footer="0.23"/>
  <pageSetup scale="89" orientation="portrait" r:id="rId28"/>
  <headerFooter alignWithMargins="0">
    <oddFooter>&amp;R&amp;"Book Antiqua,Bold"&amp;8 Page &amp;P of &amp;N</oddFooter>
  </headerFooter>
  <drawing r:id="rId2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indexed="39"/>
  </sheetPr>
  <dimension ref="A1:I39"/>
  <sheetViews>
    <sheetView showGridLines="0" view="pageBreakPreview" zoomScaleNormal="100" zoomScaleSheetLayoutView="100" workbookViewId="0">
      <selection activeCell="B12" sqref="B12:D12"/>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:CC-CS/1047-ER2/CD-4188/3/G7 (OH01B)</v>
      </c>
      <c r="B1" s="24"/>
      <c r="C1" s="24"/>
      <c r="D1" s="24"/>
      <c r="E1" s="25" t="str">
        <f>"Attachment-13 "</f>
        <v xml:space="preserve">Attachment-13 </v>
      </c>
    </row>
    <row r="3" spans="1:9" ht="89.25" customHeight="1">
      <c r="A3" s="653" t="str">
        <f>'Attach 3(JV)'!A3</f>
        <v>Re-conductoring Package- OH01B for Reconductoring of 400 kV D/C (Twin Moose) Siliguri – Bongaigaon TL – (from Bongaigaon to Loc. No. 292) (109 km line length) under North Eastern Region Strengthening Scheme-XII.</v>
      </c>
      <c r="B3" s="653"/>
      <c r="C3" s="653"/>
      <c r="D3" s="653"/>
      <c r="E3" s="653"/>
      <c r="F3" s="28"/>
      <c r="G3" s="29"/>
      <c r="H3" s="28"/>
    </row>
    <row r="4" spans="1:9" ht="20.100000000000001" customHeight="1">
      <c r="A4" s="30"/>
      <c r="H4" s="32"/>
      <c r="I4" s="10"/>
    </row>
    <row r="5" spans="1:9" ht="20.100000000000001" customHeight="1">
      <c r="A5" s="654" t="s">
        <v>0</v>
      </c>
      <c r="B5" s="654"/>
      <c r="C5" s="654"/>
      <c r="D5" s="654"/>
      <c r="E5" s="654"/>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17.25" customHeight="1">
      <c r="A8" s="652"/>
      <c r="B8" s="652"/>
      <c r="C8" s="652"/>
      <c r="D8" s="652"/>
      <c r="E8" s="11" t="str">
        <f>'Attach 3(JV)'!E8</f>
        <v>Contract Services</v>
      </c>
      <c r="H8" s="32"/>
      <c r="I8" s="12"/>
    </row>
    <row r="9" spans="1:9" ht="20.100000000000001" customHeight="1">
      <c r="A9" s="13" t="s">
        <v>364</v>
      </c>
      <c r="B9" s="660">
        <f>'Attach 3(JV)'!B9</f>
        <v>0</v>
      </c>
      <c r="C9" s="660"/>
      <c r="D9" s="660"/>
      <c r="E9" s="11" t="str">
        <f>'Attach 3(JV)'!E9</f>
        <v>Power Grid Corporation of India Ltd.,</v>
      </c>
      <c r="H9" s="32"/>
      <c r="I9" s="12"/>
    </row>
    <row r="10" spans="1:9" ht="20.100000000000001" customHeight="1">
      <c r="A10" s="13" t="s">
        <v>366</v>
      </c>
      <c r="B10" s="660">
        <f>'Attach 3(JV)'!B10</f>
        <v>0</v>
      </c>
      <c r="C10" s="660"/>
      <c r="D10" s="660"/>
      <c r="E10" s="11" t="str">
        <f>'Attach 3(JV)'!E10</f>
        <v>"Saudamini", Plot No. 2, Sector 29</v>
      </c>
      <c r="H10" s="32"/>
      <c r="I10" s="12"/>
    </row>
    <row r="11" spans="1:9" ht="20.100000000000001" customHeight="1">
      <c r="B11" s="660">
        <f>'Attach 3(JV)'!B11</f>
        <v>0</v>
      </c>
      <c r="C11" s="660"/>
      <c r="D11" s="660"/>
      <c r="E11" s="11" t="str">
        <f>'Attach 3(JV)'!E11</f>
        <v>Gurgaon (Haryana) - 122001</v>
      </c>
      <c r="G11" s="68" t="s">
        <v>515</v>
      </c>
    </row>
    <row r="12" spans="1:9" ht="20.100000000000001" customHeight="1">
      <c r="A12" s="34"/>
      <c r="B12" s="660">
        <f>'Attach 3(JV)'!B12</f>
        <v>0</v>
      </c>
      <c r="C12" s="660"/>
      <c r="D12" s="660"/>
      <c r="E12" s="11"/>
    </row>
    <row r="13" spans="1:9" ht="20.100000000000001" customHeight="1">
      <c r="A13" s="34"/>
      <c r="B13" s="163"/>
      <c r="C13" s="163"/>
      <c r="D13" s="163"/>
      <c r="E13" s="27"/>
    </row>
    <row r="14" spans="1:9" ht="20.100000000000001" customHeight="1">
      <c r="A14" s="31" t="s">
        <v>358</v>
      </c>
    </row>
    <row r="15" spans="1:9" ht="20.100000000000001" customHeight="1">
      <c r="A15" s="34"/>
    </row>
    <row r="16" spans="1:9" ht="45" customHeight="1">
      <c r="A16" s="657" t="s">
        <v>1</v>
      </c>
      <c r="B16" s="657"/>
      <c r="C16" s="657"/>
      <c r="D16" s="657"/>
      <c r="E16" s="657"/>
      <c r="F16" s="36"/>
      <c r="G16" s="36"/>
      <c r="H16" s="36"/>
    </row>
    <row r="17" spans="1:5" ht="20.100000000000001" customHeight="1">
      <c r="A17" s="34"/>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6</v>
      </c>
      <c r="B24" s="79">
        <f>'Attach 3(JV)'!B25</f>
        <v>0</v>
      </c>
      <c r="C24" s="41"/>
      <c r="D24" s="39" t="s">
        <v>4</v>
      </c>
      <c r="E24" s="333">
        <f>'Attach 3(JV)'!E25</f>
        <v>0</v>
      </c>
    </row>
    <row r="25" spans="1:5" ht="33" customHeight="1">
      <c r="A25" s="38" t="s">
        <v>7</v>
      </c>
      <c r="B25" s="333">
        <f>'Attach 3(JV)'!B26</f>
        <v>0</v>
      </c>
      <c r="C25" s="41"/>
      <c r="D25" s="39" t="s">
        <v>5</v>
      </c>
      <c r="E25" s="333">
        <f>'Attach 3(JV)'!E26</f>
        <v>0</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password="CFB5" sheet="1" objects="1" scenarios="1" selectLockedCells="1"/>
  <customSheetViews>
    <customSheetView guid="{99A3D5D6-7470-428F-B812-F9118A54C542}" showPageBreaks="1" showGridLines="0" printArea="1" view="pageBreakPreview">
      <selection activeCell="B12" sqref="B12:D12"/>
      <pageMargins left="0.75" right="0.63" top="0.57999999999999996" bottom="0.6" header="0.34" footer="0.35"/>
      <pageSetup orientation="portrait" r:id="rId1"/>
      <headerFooter alignWithMargins="0">
        <oddFooter>&amp;R&amp;"Book Antiqua,Bold"&amp;8 Page &amp;P of &amp;N</oddFooter>
      </headerFooter>
    </customSheetView>
    <customSheetView guid="{A36312D6-6542-430C-9B41-AC312BBA51FD}" showPageBreaks="1" showGridLines="0" printArea="1" view="pageBreakPreview">
      <selection activeCell="N25" sqref="N25"/>
      <pageMargins left="0.75" right="0.63" top="0.57999999999999996" bottom="0.6" header="0.34" footer="0.35"/>
      <pageSetup orientation="portrait" r:id="rId2"/>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orientation="portrait" r:id="rId3"/>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0D490C87-B003-4943-9825-ACE0B8E7CC06}" showPageBreaks="1" showGridLines="0" printArea="1" view="pageBreakPreview" topLeftCell="A13">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CB7CD015-9A92-451A-BEF4-2BC98E3768DD}" showPageBreaks="1" showGridLines="0" printArea="1" view="pageBreakPreview" topLeftCell="A4">
      <pageMargins left="0.75" right="0.63" top="0.57999999999999996" bottom="0.6" header="0.34" footer="0.35"/>
      <pageSetup orientation="portrait" r:id="rId6"/>
      <headerFooter alignWithMargins="0">
        <oddFooter>&amp;R&amp;"Book Antiqua,Bold"&amp;8 Page &amp;P of &amp;N</oddFooter>
      </headerFooter>
    </customSheetView>
    <customSheetView guid="{44C1C443-3199-4288-884A-D16AF7B2CD69}" showPageBreaks="1" showGridLines="0" printArea="1" view="pageBreakPreview" topLeftCell="A4">
      <pageMargins left="0.75" right="0.63" top="0.57999999999999996" bottom="0.6" header="0.34" footer="0.35"/>
      <pageSetup orientation="portrait" r:id="rId7"/>
      <headerFooter alignWithMargins="0">
        <oddFooter>&amp;R&amp;"Book Antiqua,Bold"&amp;8 Page &amp;P of &amp;N</oddFooter>
      </headerFooter>
    </customSheetView>
    <customSheetView guid="{82E8A0F5-0020-4355-95CF-28601763A783}" showPageBreaks="1" showGridLines="0" printArea="1" view="pageBreakPreview">
      <pageMargins left="0.75" right="0.63" top="0.57999999999999996" bottom="0.6" header="0.34" footer="0.35"/>
      <pageSetup orientation="portrait" r:id="rId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4"/>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9"/>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20"/>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orientation="portrait" r:id="rId21"/>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1F125E51-1799-42D0-B41E-DC039BB17D59}" showPageBreaks="1" showGridLines="0" printArea="1" view="pageBreakPreview">
      <selection activeCell="E14" sqref="E14"/>
      <pageMargins left="0.75" right="0.63" top="0.57999999999999996" bottom="0.6" header="0.34" footer="0.35"/>
      <pageSetup orientation="portrait" r:id="rId24"/>
      <headerFooter alignWithMargins="0">
        <oddFooter>&amp;R&amp;"Book Antiqua,Bold"&amp;8 Page &amp;P of &amp;N</oddFooter>
      </headerFooter>
    </customSheetView>
    <customSheetView guid="{70BF6F06-85BA-4CCF-BC67-75A4B6D4F833}" showPageBreaks="1" showGridLines="0" printArea="1" view="pageBreakPreview">
      <selection activeCell="N25" sqref="N25"/>
      <pageMargins left="0.75" right="0.63" top="0.57999999999999996" bottom="0.6" header="0.34" footer="0.35"/>
      <pageSetup orientation="portrait" r:id="rId25"/>
      <headerFooter alignWithMargins="0">
        <oddFooter>&amp;R&amp;"Book Antiqua,Bold"&amp;8 Page &amp;P of &amp;N</oddFooter>
      </headerFooter>
    </customSheetView>
    <customSheetView guid="{A506B351-DE43-4CCA-818F-D2B51F2607AA}" showPageBreaks="1" showGridLines="0" printArea="1" view="pageBreakPreview">
      <selection activeCell="N25" sqref="N25"/>
      <pageMargins left="0.75" right="0.63" top="0.57999999999999996" bottom="0.6" header="0.34" footer="0.35"/>
      <pageSetup orientation="portrait" r:id="rId26"/>
      <headerFooter alignWithMargins="0">
        <oddFooter>&amp;R&amp;"Book Antiqua,Bold"&amp;8 Page &amp;P of &amp;N</oddFooter>
      </headerFooter>
    </customSheetView>
    <customSheetView guid="{F0293E54-F213-40E3-9CCA-0BF4497345B0}" showPageBreaks="1" showGridLines="0" printArea="1" view="pageBreakPreview">
      <selection activeCell="B12" sqref="B12:D12"/>
      <pageMargins left="0.75" right="0.63" top="0.57999999999999996" bottom="0.6" header="0.34" footer="0.35"/>
      <pageSetup orientation="portrait" r:id="rId27"/>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orientation="portrait" r:id="rId28"/>
  <headerFooter alignWithMargins="0">
    <oddFooter>&amp;R&amp;"Book Antiqua,Bold"&amp;8 Page &amp;P of &amp;N</oddFooter>
  </headerFooter>
  <drawing r:id="rId2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sheetPr>
  <dimension ref="A1:I39"/>
  <sheetViews>
    <sheetView showGridLines="0" view="pageBreakPreview" topLeftCell="A4" zoomScaleNormal="100" zoomScaleSheetLayoutView="100" workbookViewId="0">
      <selection activeCell="B10" sqref="B10:D10"/>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:CC-CS/1047-ER2/CD-4188/3/G7 (OH01B)</v>
      </c>
      <c r="B1" s="24"/>
      <c r="C1" s="24"/>
      <c r="D1" s="24"/>
      <c r="E1" s="25" t="str">
        <f>"Attachment-14 "</f>
        <v xml:space="preserve">Attachment-14 </v>
      </c>
    </row>
    <row r="3" spans="1:9" ht="71.25" customHeight="1">
      <c r="A3" s="653" t="str">
        <f>'Attach 3(JV)'!A3</f>
        <v>Re-conductoring Package- OH01B for Reconductoring of 400 kV D/C (Twin Moose) Siliguri – Bongaigaon TL – (from Bongaigaon to Loc. No. 292) (109 km line length) under North Eastern Region Strengthening Scheme-XII.</v>
      </c>
      <c r="B3" s="653"/>
      <c r="C3" s="653"/>
      <c r="D3" s="653"/>
      <c r="E3" s="653"/>
      <c r="F3" s="28"/>
      <c r="G3" s="29"/>
      <c r="H3" s="28"/>
    </row>
    <row r="4" spans="1:9" ht="20.100000000000001" customHeight="1">
      <c r="A4" s="30"/>
      <c r="H4" s="32"/>
      <c r="I4" s="10"/>
    </row>
    <row r="5" spans="1:9" ht="20.100000000000001" customHeight="1">
      <c r="A5" s="654" t="s">
        <v>429</v>
      </c>
      <c r="B5" s="654"/>
      <c r="C5" s="654"/>
      <c r="D5" s="654"/>
      <c r="E5" s="654"/>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22.5" customHeight="1">
      <c r="A8" s="652"/>
      <c r="B8" s="652"/>
      <c r="C8" s="652"/>
      <c r="D8" s="652"/>
      <c r="E8" s="11" t="str">
        <f>'Attach 3(JV)'!E8</f>
        <v>Contract Services</v>
      </c>
      <c r="H8" s="32"/>
      <c r="I8" s="12"/>
    </row>
    <row r="9" spans="1:9" ht="20.100000000000001" customHeight="1">
      <c r="A9" s="13" t="s">
        <v>364</v>
      </c>
      <c r="B9" s="660">
        <f>'Attach 3(JV)'!B9</f>
        <v>0</v>
      </c>
      <c r="C9" s="660"/>
      <c r="D9" s="660"/>
      <c r="E9" s="11" t="str">
        <f>'Attach 3(JV)'!E9</f>
        <v>Power Grid Corporation of India Ltd.,</v>
      </c>
      <c r="H9" s="32"/>
      <c r="I9" s="12"/>
    </row>
    <row r="10" spans="1:9" ht="20.100000000000001" customHeight="1">
      <c r="A10" s="13" t="s">
        <v>366</v>
      </c>
      <c r="B10" s="660">
        <f>'Attach 3(JV)'!B10</f>
        <v>0</v>
      </c>
      <c r="C10" s="660"/>
      <c r="D10" s="660"/>
      <c r="E10" s="11" t="str">
        <f>'Attach 3(JV)'!E10</f>
        <v>"Saudamini", Plot No. 2, Sector 29</v>
      </c>
      <c r="H10" s="32"/>
      <c r="I10" s="12"/>
    </row>
    <row r="11" spans="1:9" ht="20.100000000000001" customHeight="1">
      <c r="B11" s="660">
        <f>'Attach 3(JV)'!B11</f>
        <v>0</v>
      </c>
      <c r="C11" s="660"/>
      <c r="D11" s="660"/>
      <c r="E11" s="11" t="str">
        <f>'Attach 3(JV)'!E11</f>
        <v>Gurgaon (Haryana) - 122001</v>
      </c>
    </row>
    <row r="12" spans="1:9" ht="20.100000000000001" customHeight="1">
      <c r="A12" s="34"/>
      <c r="B12" s="660">
        <f>'Attach 3(JV)'!B12</f>
        <v>0</v>
      </c>
      <c r="C12" s="660"/>
      <c r="D12" s="660"/>
      <c r="E12" s="11"/>
    </row>
    <row r="13" spans="1:9" ht="20.100000000000001" customHeight="1">
      <c r="A13" s="34"/>
      <c r="B13" s="163"/>
      <c r="C13" s="163"/>
      <c r="D13" s="163"/>
      <c r="E13" s="27"/>
    </row>
    <row r="14" spans="1:9" ht="20.100000000000001" customHeight="1">
      <c r="A14" s="31" t="s">
        <v>358</v>
      </c>
    </row>
    <row r="15" spans="1:9" ht="20.100000000000001" customHeight="1">
      <c r="A15" s="34"/>
    </row>
    <row r="16" spans="1:9" ht="45" customHeight="1">
      <c r="A16" s="735" t="s">
        <v>514</v>
      </c>
      <c r="B16" s="735"/>
      <c r="C16" s="735"/>
      <c r="D16" s="735"/>
      <c r="E16" s="735"/>
      <c r="F16" s="36"/>
      <c r="G16" s="36"/>
      <c r="H16" s="36"/>
    </row>
    <row r="17" spans="1:5" ht="20.100000000000001" customHeight="1">
      <c r="A17" s="34"/>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6</v>
      </c>
      <c r="B24" s="79">
        <f>'Attach 3(JV)'!B25</f>
        <v>0</v>
      </c>
      <c r="C24" s="41"/>
      <c r="D24" s="39" t="s">
        <v>4</v>
      </c>
      <c r="E24" s="333">
        <f>'Attach 3(JV)'!E25</f>
        <v>0</v>
      </c>
    </row>
    <row r="25" spans="1:5" ht="33" customHeight="1">
      <c r="A25" s="38" t="s">
        <v>7</v>
      </c>
      <c r="B25" s="333">
        <f>'Attach 3(JV)'!B26</f>
        <v>0</v>
      </c>
      <c r="C25" s="41"/>
      <c r="D25" s="39" t="s">
        <v>5</v>
      </c>
      <c r="E25" s="333">
        <f>'Attach 3(JV)'!E26</f>
        <v>0</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password="CFB5" sheet="1" objects="1" scenarios="1" selectLockedCells="1"/>
  <customSheetViews>
    <customSheetView guid="{99A3D5D6-7470-428F-B812-F9118A54C542}" showPageBreaks="1" showGridLines="0" printArea="1" view="pageBreakPreview" topLeftCell="A4">
      <selection activeCell="B10" sqref="B10:D10"/>
      <pageMargins left="0.75" right="0.63" top="0.57999999999999996" bottom="0.6" header="0.34" footer="0.35"/>
      <pageSetup scale="99" orientation="portrait" r:id="rId1"/>
      <headerFooter alignWithMargins="0">
        <oddFooter>&amp;R&amp;"Book Antiqua,Bold"&amp;8 Page &amp;P of &amp;N</oddFooter>
      </headerFooter>
    </customSheetView>
    <customSheetView guid="{A36312D6-6542-430C-9B41-AC312BBA51FD}" showPageBreaks="1" showGridLines="0" printArea="1" view="pageBreakPreview" topLeftCell="A13">
      <selection activeCell="J16" sqref="J16"/>
      <pageMargins left="0.75" right="0.63" top="0.57999999999999996" bottom="0.6" header="0.34" footer="0.35"/>
      <pageSetup scale="99" orientation="portrait" r:id="rId2"/>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scale="99" orientation="portrait" r:id="rId3"/>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9" orientation="portrait" r:id="rId4"/>
      <headerFooter alignWithMargins="0">
        <oddFooter>&amp;R&amp;"Book Antiqua,Bold"&amp;8 Page &amp;P of &amp;N</oddFooter>
      </headerFooter>
    </customSheetView>
    <customSheetView guid="{0D490C87-B003-4943-9825-ACE0B8E7CC06}" showPageBreaks="1" showGridLines="0" printArea="1" view="pageBreakPreview" topLeftCell="A10">
      <selection activeCell="B75" sqref="B75:C75"/>
      <pageMargins left="0.75" right="0.63" top="0.57999999999999996" bottom="0.6" header="0.34" footer="0.35"/>
      <pageSetup scale="99" orientation="portrait" r:id="rId5"/>
      <headerFooter alignWithMargins="0">
        <oddFooter>&amp;R&amp;"Book Antiqua,Bold"&amp;8 Page &amp;P of &amp;N</oddFooter>
      </headerFooter>
    </customSheetView>
    <customSheetView guid="{CB7CD015-9A92-451A-BEF4-2BC98E3768DD}" showPageBreaks="1" showGridLines="0" printArea="1" view="pageBreakPreview" topLeftCell="A10">
      <pageMargins left="0.75" right="0.63" top="0.57999999999999996" bottom="0.6" header="0.34" footer="0.35"/>
      <pageSetup scale="99" orientation="portrait" r:id="rId6"/>
      <headerFooter alignWithMargins="0">
        <oddFooter>&amp;R&amp;"Book Antiqua,Bold"&amp;8 Page &amp;P of &amp;N</oddFooter>
      </headerFooter>
    </customSheetView>
    <customSheetView guid="{44C1C443-3199-4288-884A-D16AF7B2CD69}" showPageBreaks="1" showGridLines="0" printArea="1" view="pageBreakPreview" topLeftCell="A10">
      <pageMargins left="0.75" right="0.63" top="0.57999999999999996" bottom="0.6" header="0.34" footer="0.35"/>
      <pageSetup scale="99" orientation="portrait" r:id="rId7"/>
      <headerFooter alignWithMargins="0">
        <oddFooter>&amp;R&amp;"Book Antiqua,Bold"&amp;8 Page &amp;P of &amp;N</oddFooter>
      </headerFooter>
    </customSheetView>
    <customSheetView guid="{82E8A0F5-0020-4355-95CF-28601763A783}" showPageBreaks="1" showGridLines="0" printArea="1" view="pageBreakPreview" topLeftCell="A19">
      <pageMargins left="0.75" right="0.63" top="0.57999999999999996" bottom="0.6" header="0.34" footer="0.35"/>
      <pageSetup scale="99" orientation="portrait" r:id="rId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3"/>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4"/>
      <headerFooter alignWithMargins="0">
        <oddFooter>&amp;R&amp;"Book Antiqua,Bold"&amp;8 Page &amp;P of &amp;N</oddFooter>
      </headerFooter>
    </customSheetView>
    <customSheetView guid="{82C64B11-1F50-45B5-B7BB-9F1DC733C833}" showPageBreaks="1" showGridLines="0" printArea="1" view="pageBreakPreview" topLeftCell="A10">
      <selection activeCell="B75" sqref="B75:C75"/>
      <pageMargins left="0.75" right="0.63" top="0.57999999999999996" bottom="0.6" header="0.34" footer="0.35"/>
      <pageSetup scale="99" orientation="portrait" r:id="rId15"/>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scale="99" orientation="portrait" r:id="rId16"/>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scale="99" orientation="portrait" r:id="rId17"/>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scale="99" orientation="portrait" r:id="rId18"/>
      <headerFooter alignWithMargins="0">
        <oddFooter>&amp;R&amp;"Book Antiqua,Bold"&amp;8 Page &amp;P of &amp;N</oddFooter>
      </headerFooter>
    </customSheetView>
    <customSheetView guid="{1F125E51-1799-42D0-B41E-DC039BB17D59}" showPageBreaks="1" showGridLines="0" printArea="1" view="pageBreakPreview">
      <selection activeCell="J16" sqref="J16"/>
      <pageMargins left="0.75" right="0.63" top="0.57999999999999996" bottom="0.6" header="0.34" footer="0.35"/>
      <pageSetup scale="99" orientation="portrait" r:id="rId19"/>
      <headerFooter alignWithMargins="0">
        <oddFooter>&amp;R&amp;"Book Antiqua,Bold"&amp;8 Page &amp;P of &amp;N</oddFooter>
      </headerFooter>
    </customSheetView>
    <customSheetView guid="{70BF6F06-85BA-4CCF-BC67-75A4B6D4F833}" showPageBreaks="1" showGridLines="0" printArea="1" view="pageBreakPreview" topLeftCell="A4">
      <selection activeCell="J16" sqref="J16"/>
      <pageMargins left="0.75" right="0.63" top="0.57999999999999996" bottom="0.6" header="0.34" footer="0.35"/>
      <pageSetup scale="99" orientation="portrait" r:id="rId20"/>
      <headerFooter alignWithMargins="0">
        <oddFooter>&amp;R&amp;"Book Antiqua,Bold"&amp;8 Page &amp;P of &amp;N</oddFooter>
      </headerFooter>
    </customSheetView>
    <customSheetView guid="{A506B351-DE43-4CCA-818F-D2B51F2607AA}" showPageBreaks="1" showGridLines="0" printArea="1" view="pageBreakPreview" topLeftCell="A13">
      <selection activeCell="J16" sqref="J16"/>
      <pageMargins left="0.75" right="0.63" top="0.57999999999999996" bottom="0.6" header="0.34" footer="0.35"/>
      <pageSetup scale="99" orientation="portrait" r:id="rId21"/>
      <headerFooter alignWithMargins="0">
        <oddFooter>&amp;R&amp;"Book Antiqua,Bold"&amp;8 Page &amp;P of &amp;N</oddFooter>
      </headerFooter>
    </customSheetView>
    <customSheetView guid="{F0293E54-F213-40E3-9CCA-0BF4497345B0}" showPageBreaks="1" showGridLines="0" printArea="1" view="pageBreakPreview" topLeftCell="A4">
      <selection activeCell="B10" sqref="B10:D10"/>
      <pageMargins left="0.75" right="0.63" top="0.57999999999999996" bottom="0.6" header="0.34" footer="0.35"/>
      <pageSetup scale="99" orientation="portrait" r:id="rId2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23"/>
  <headerFooter alignWithMargins="0">
    <oddFooter>&amp;R&amp;"Book Antiqua,Bold"&amp;8 Page &amp;P of &amp;N</oddFooter>
  </headerFooter>
  <drawing r:id="rId2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sheetPr>
  <dimension ref="A1:J230"/>
  <sheetViews>
    <sheetView showGridLines="0" view="pageBreakPreview" topLeftCell="A43" zoomScaleNormal="100" zoomScaleSheetLayoutView="100" workbookViewId="0">
      <selection activeCell="C79" sqref="C79:I79"/>
    </sheetView>
  </sheetViews>
  <sheetFormatPr defaultColWidth="9.140625" defaultRowHeight="13.5"/>
  <cols>
    <col min="1" max="1" width="10" style="27" customWidth="1"/>
    <col min="2" max="2" width="10.7109375" style="27" customWidth="1"/>
    <col min="3" max="3" width="10.85546875" style="27" customWidth="1"/>
    <col min="4" max="9" width="10.7109375" style="27" customWidth="1"/>
    <col min="10" max="16384" width="9.140625" style="27"/>
  </cols>
  <sheetData>
    <row r="1" spans="1:9" s="366" customFormat="1" ht="32.1" customHeight="1">
      <c r="A1" s="748" t="s">
        <v>525</v>
      </c>
      <c r="B1" s="749"/>
      <c r="C1" s="749"/>
      <c r="D1" s="749"/>
      <c r="E1" s="749"/>
      <c r="F1" s="749"/>
      <c r="G1" s="749"/>
      <c r="H1" s="749"/>
      <c r="I1" s="750"/>
    </row>
    <row r="2" spans="1:9" s="366" customFormat="1" ht="32.1" customHeight="1">
      <c r="A2" s="363" t="s">
        <v>526</v>
      </c>
      <c r="B2" s="751" t="s">
        <v>527</v>
      </c>
      <c r="C2" s="751"/>
      <c r="D2" s="751"/>
      <c r="E2" s="751"/>
      <c r="F2" s="751"/>
      <c r="G2" s="751"/>
      <c r="H2" s="751"/>
      <c r="I2" s="752"/>
    </row>
    <row r="3" spans="1:9" s="366" customFormat="1" ht="32.1" customHeight="1">
      <c r="A3" s="363" t="s">
        <v>528</v>
      </c>
      <c r="B3" s="751" t="s">
        <v>529</v>
      </c>
      <c r="C3" s="751"/>
      <c r="D3" s="751"/>
      <c r="E3" s="751"/>
      <c r="F3" s="751"/>
      <c r="G3" s="751"/>
      <c r="H3" s="751"/>
      <c r="I3" s="752"/>
    </row>
    <row r="4" spans="1:9" s="366" customFormat="1" ht="32.1" customHeight="1">
      <c r="A4" s="363" t="s">
        <v>530</v>
      </c>
      <c r="B4" s="751" t="s">
        <v>531</v>
      </c>
      <c r="C4" s="751"/>
      <c r="D4" s="751"/>
      <c r="E4" s="751"/>
      <c r="F4" s="751"/>
      <c r="G4" s="751"/>
      <c r="H4" s="751"/>
      <c r="I4" s="752"/>
    </row>
    <row r="5" spans="1:9" s="366" customFormat="1" ht="32.1" customHeight="1">
      <c r="A5" s="363" t="s">
        <v>532</v>
      </c>
      <c r="B5" s="751" t="s">
        <v>533</v>
      </c>
      <c r="C5" s="751"/>
      <c r="D5" s="751"/>
      <c r="E5" s="751"/>
      <c r="F5" s="751"/>
      <c r="G5" s="751"/>
      <c r="H5" s="751"/>
      <c r="I5" s="752"/>
    </row>
    <row r="6" spans="1:9" s="366" customFormat="1" ht="32.1" customHeight="1">
      <c r="A6" s="364" t="s">
        <v>534</v>
      </c>
      <c r="B6" s="753" t="s">
        <v>535</v>
      </c>
      <c r="C6" s="753"/>
      <c r="D6" s="753"/>
      <c r="E6" s="753"/>
      <c r="F6" s="753"/>
      <c r="G6" s="753"/>
      <c r="H6" s="753"/>
      <c r="I6" s="754"/>
    </row>
    <row r="7" spans="1:9" s="366" customFormat="1" ht="32.1" customHeight="1">
      <c r="A7" s="365"/>
      <c r="C7" s="365"/>
      <c r="D7" s="365"/>
      <c r="E7" s="365"/>
      <c r="F7" s="365"/>
      <c r="G7" s="365"/>
      <c r="H7" s="365"/>
      <c r="I7" s="365"/>
    </row>
    <row r="28" spans="1:10">
      <c r="A28" s="75"/>
      <c r="B28" s="75"/>
      <c r="C28" s="75"/>
      <c r="D28" s="75"/>
      <c r="E28" s="75"/>
      <c r="F28" s="75"/>
      <c r="G28" s="75"/>
      <c r="H28" s="75"/>
      <c r="I28" s="75"/>
      <c r="J28" s="75"/>
    </row>
    <row r="29" spans="1:10">
      <c r="A29" s="75"/>
      <c r="B29" s="75"/>
      <c r="C29" s="75"/>
      <c r="D29" s="75"/>
      <c r="E29" s="75"/>
      <c r="F29" s="75"/>
      <c r="G29" s="75"/>
      <c r="H29" s="75"/>
      <c r="I29" s="75"/>
      <c r="J29" s="75"/>
    </row>
    <row r="30" spans="1:10">
      <c r="A30" s="75"/>
      <c r="B30" s="75"/>
      <c r="C30" s="75"/>
      <c r="D30" s="75"/>
      <c r="E30" s="75"/>
      <c r="F30" s="75"/>
      <c r="G30" s="75"/>
      <c r="H30" s="75"/>
      <c r="I30" s="75"/>
      <c r="J30" s="75"/>
    </row>
    <row r="31" spans="1:10" ht="18.75">
      <c r="A31" s="756" t="s">
        <v>417</v>
      </c>
      <c r="B31" s="756"/>
      <c r="C31" s="756"/>
      <c r="D31" s="756"/>
      <c r="E31" s="756"/>
      <c r="F31" s="756"/>
      <c r="G31" s="756"/>
      <c r="H31" s="756"/>
      <c r="I31" s="756"/>
      <c r="J31" s="75"/>
    </row>
    <row r="32" spans="1:10" ht="15.75">
      <c r="A32" s="746" t="s">
        <v>418</v>
      </c>
      <c r="B32" s="746"/>
      <c r="C32" s="746"/>
      <c r="D32" s="746"/>
      <c r="E32" s="746"/>
      <c r="F32" s="746"/>
      <c r="G32" s="746"/>
      <c r="H32" s="746"/>
      <c r="I32" s="746"/>
      <c r="J32" s="75"/>
    </row>
    <row r="33" spans="1:10" ht="18.75">
      <c r="A33" s="755" t="s">
        <v>419</v>
      </c>
      <c r="B33" s="755"/>
      <c r="C33" s="755"/>
      <c r="D33" s="755"/>
      <c r="E33" s="755"/>
      <c r="F33" s="755"/>
      <c r="G33" s="755"/>
      <c r="H33" s="755"/>
      <c r="I33" s="755"/>
      <c r="J33" s="75"/>
    </row>
    <row r="34" spans="1:10" ht="36" customHeight="1">
      <c r="A34" s="757" t="s">
        <v>420</v>
      </c>
      <c r="B34" s="757"/>
      <c r="C34" s="757"/>
      <c r="D34" s="757"/>
      <c r="E34" s="757"/>
      <c r="F34" s="757"/>
      <c r="G34" s="757"/>
      <c r="H34" s="757"/>
      <c r="I34" s="757"/>
      <c r="J34" s="75"/>
    </row>
    <row r="35" spans="1:10" ht="18.75">
      <c r="A35" s="755" t="s">
        <v>421</v>
      </c>
      <c r="B35" s="755"/>
      <c r="C35" s="755"/>
      <c r="D35" s="755"/>
      <c r="E35" s="755"/>
      <c r="F35" s="755"/>
      <c r="G35" s="755"/>
      <c r="H35" s="755"/>
      <c r="I35" s="755"/>
      <c r="J35" s="75"/>
    </row>
    <row r="36" spans="1:10" ht="15.75">
      <c r="A36" s="746" t="s">
        <v>422</v>
      </c>
      <c r="B36" s="746"/>
      <c r="C36" s="746"/>
      <c r="D36" s="746"/>
      <c r="E36" s="746"/>
      <c r="F36" s="746"/>
      <c r="G36" s="746"/>
      <c r="H36" s="746"/>
      <c r="I36" s="746"/>
      <c r="J36" s="75"/>
    </row>
    <row r="37" spans="1:10" ht="15.75">
      <c r="A37" s="746">
        <f>'Names Bidder'!D13</f>
        <v>0</v>
      </c>
      <c r="B37" s="746"/>
      <c r="C37" s="746"/>
      <c r="D37" s="746"/>
      <c r="E37" s="746"/>
      <c r="F37" s="746"/>
      <c r="G37" s="746"/>
      <c r="H37" s="746"/>
      <c r="I37" s="746"/>
      <c r="J37" s="75"/>
    </row>
    <row r="38" spans="1:10" ht="36.75" customHeight="1">
      <c r="A38" s="747" t="str">
        <f>" having its Registered Office at " &amp; 'Names Bidder'!D14 &amp; " " &amp; 'Names Bidder'!D15 &amp; " " &amp; 'Names Bidder'!D16</f>
        <v xml:space="preserve"> having its Registered Office at   </v>
      </c>
      <c r="B38" s="747"/>
      <c r="C38" s="747"/>
      <c r="D38" s="747"/>
      <c r="E38" s="747"/>
      <c r="F38" s="747"/>
      <c r="G38" s="747"/>
      <c r="H38" s="747"/>
      <c r="I38" s="747"/>
      <c r="J38" s="75"/>
    </row>
    <row r="39" spans="1:10" ht="15.75">
      <c r="A39" s="746" t="str">
        <f>IF('Names Bidder'!D9 = "Sole Bidder", " ", " and ")</f>
        <v xml:space="preserve"> and </v>
      </c>
      <c r="B39" s="746"/>
      <c r="C39" s="746"/>
      <c r="D39" s="746"/>
      <c r="E39" s="746"/>
      <c r="F39" s="746"/>
      <c r="G39" s="746"/>
      <c r="H39" s="746"/>
      <c r="I39" s="746"/>
      <c r="J39" s="75"/>
    </row>
    <row r="40" spans="1:10" ht="17.25" customHeight="1">
      <c r="A40" s="747" t="str">
        <f>IF('Names Bidder'!D9= "Sole Bidder", "", IF('Names Bidder'!D10=1,'Names Bidder'!D18,IF('Names Bidder'!D10="2 or More",'Names Bidder'!D18&amp;" &amp; "&amp;'Names Bidder'!D23,"")))</f>
        <v/>
      </c>
      <c r="B40" s="747"/>
      <c r="C40" s="747"/>
      <c r="D40" s="747"/>
      <c r="E40" s="747"/>
      <c r="F40" s="747"/>
      <c r="G40" s="747"/>
      <c r="H40" s="747"/>
      <c r="I40" s="747"/>
      <c r="J40" s="75"/>
    </row>
    <row r="41" spans="1:10" ht="39" customHeight="1">
      <c r="A41" s="747" t="str">
        <f>IF('Names Bidder'!D9= "Sole Bidder", "", "having its Registered Office at "&amp;IF('Names Bidder'!D10=1,'Names Bidder'!D19&amp;" "&amp;'Names Bidder'!D20&amp;" "&amp;'Names Bidder'!D21,IF('Names Bidder'!D10="2 or More",'Names Bidder'!D19&amp;" &amp; "&amp;'Names Bidder'!D20&amp;" "&amp;'Names Bidder'!D21&amp;" and " &amp; 'Names Bidder'!D24&amp;" &amp; "&amp;'Names Bidder'!D25&amp;" "&amp;'Names Bidder'!D26 &amp;IF('Names Bidder'!D10="2 or More"," respectively",""))))</f>
        <v>having its Registered Office at FALSE</v>
      </c>
      <c r="B41" s="747"/>
      <c r="C41" s="747"/>
      <c r="D41" s="747"/>
      <c r="E41" s="747"/>
      <c r="F41" s="747"/>
      <c r="G41" s="747"/>
      <c r="H41" s="747"/>
      <c r="I41" s="747"/>
      <c r="J41" s="75"/>
    </row>
    <row r="42" spans="1:10" ht="15.75">
      <c r="A42" s="746" t="s">
        <v>423</v>
      </c>
      <c r="B42" s="746"/>
      <c r="C42" s="746"/>
      <c r="D42" s="746"/>
      <c r="E42" s="746"/>
      <c r="F42" s="746"/>
      <c r="G42" s="746"/>
      <c r="H42" s="746"/>
      <c r="I42" s="746"/>
      <c r="J42" s="75"/>
    </row>
    <row r="43" spans="1:10" ht="18.75">
      <c r="A43" s="755" t="s">
        <v>424</v>
      </c>
      <c r="B43" s="755"/>
      <c r="C43" s="755"/>
      <c r="D43" s="755"/>
      <c r="E43" s="755"/>
      <c r="F43" s="755"/>
      <c r="G43" s="755"/>
      <c r="H43" s="755"/>
      <c r="I43" s="755"/>
      <c r="J43" s="75"/>
    </row>
    <row r="44" spans="1:10" ht="18.75">
      <c r="A44" s="755" t="s">
        <v>425</v>
      </c>
      <c r="B44" s="755"/>
      <c r="C44" s="755"/>
      <c r="D44" s="755"/>
      <c r="E44" s="755"/>
      <c r="F44" s="755"/>
      <c r="G44" s="755"/>
      <c r="H44" s="755"/>
      <c r="I44" s="755"/>
      <c r="J44" s="75"/>
    </row>
    <row r="45" spans="1:10" ht="91.5" customHeight="1">
      <c r="A45" s="738" t="str">
        <f>"POWERGRID intends to award, under laid-down organisational procedures, contract(s) for " &amp; Basic!B1</f>
        <v>POWERGRID intends to award, under laid-down organisational procedures, contract(s) for Re-conductoring Package- OH01B for Reconductoring of 400 kV D/C (Twin Moose) Siliguri – Bongaigaon TL – (from Bongaigaon to Loc. No. 292) (109 km line length) under North Eastern Region Strengthening Scheme-XII.</v>
      </c>
      <c r="B45" s="738"/>
      <c r="C45" s="738"/>
      <c r="D45" s="738"/>
      <c r="E45" s="738"/>
      <c r="F45" s="738"/>
      <c r="G45" s="738"/>
      <c r="H45" s="738"/>
      <c r="I45" s="738"/>
      <c r="J45" s="75"/>
    </row>
    <row r="46" spans="1:10" ht="16.5" customHeight="1">
      <c r="A46" s="310"/>
      <c r="B46" s="312"/>
      <c r="C46" s="312"/>
      <c r="D46" s="312"/>
      <c r="E46" s="312"/>
      <c r="F46" s="310"/>
      <c r="G46" s="312"/>
      <c r="H46" s="312"/>
      <c r="I46" s="312"/>
      <c r="J46" s="75"/>
    </row>
    <row r="47" spans="1:10" ht="21" customHeight="1">
      <c r="A47" s="661" t="s">
        <v>426</v>
      </c>
      <c r="B47" s="661"/>
      <c r="C47" s="661"/>
      <c r="D47" s="661"/>
      <c r="E47" s="742" t="s">
        <v>426</v>
      </c>
      <c r="F47" s="742"/>
      <c r="G47" s="742"/>
      <c r="H47" s="742"/>
      <c r="I47" s="742"/>
      <c r="J47" s="75"/>
    </row>
    <row r="48" spans="1:10" ht="33" customHeight="1">
      <c r="A48" s="736" t="s">
        <v>538</v>
      </c>
      <c r="B48" s="736"/>
      <c r="C48" s="736"/>
      <c r="D48" s="736"/>
      <c r="E48" s="737" t="s">
        <v>428</v>
      </c>
      <c r="F48" s="737"/>
      <c r="G48" s="737"/>
      <c r="H48" s="737"/>
      <c r="I48" s="737"/>
      <c r="J48" s="75"/>
    </row>
    <row r="49" spans="1:10" ht="31.5" customHeight="1">
      <c r="A49" s="313" t="s">
        <v>429</v>
      </c>
      <c r="B49" s="314"/>
      <c r="C49" s="314"/>
      <c r="D49" s="314"/>
      <c r="E49" s="314"/>
      <c r="F49" s="314"/>
      <c r="G49" s="314"/>
      <c r="H49" s="314"/>
      <c r="I49" s="315" t="s">
        <v>430</v>
      </c>
      <c r="J49" s="75"/>
    </row>
    <row r="50" spans="1:10" ht="141.6" customHeight="1">
      <c r="A50" s="738" t="str">
        <f>Basic!B1 &amp; " Package and Specification Number " &amp;  Basic!B3 &amp; " POWERGRID values full compliance with all relevant laws and regulations, and the principles of economical use of resources, and of fairness and transparency in its relations with its Bidders/ Contractors."</f>
        <v>Re-conductoring Package- OH01B for Reconductoring of 400 kV D/C (Twin Moose) Siliguri – Bongaigaon TL – (from Bongaigaon to Loc. No. 292) (109 km line length) under North Eastern Region Strengthening Scheme-XII. Package and Specification Number CC-CS/1047-ER2/CD-4188/3/G7 (OH01B) POWERGRID values full compliance with all relevant laws and regulations, and the principles of economical use of resources, and of fairness and transparency in its relations with its Bidders/ Contractors.</v>
      </c>
      <c r="B50" s="738"/>
      <c r="C50" s="738"/>
      <c r="D50" s="738"/>
      <c r="E50" s="738"/>
      <c r="F50" s="738"/>
      <c r="G50" s="738"/>
      <c r="H50" s="738"/>
      <c r="I50" s="738"/>
    </row>
    <row r="51" spans="1:10" ht="8.1" customHeight="1">
      <c r="A51" s="316"/>
      <c r="B51" s="317"/>
      <c r="C51" s="317"/>
      <c r="D51" s="317"/>
      <c r="E51" s="317"/>
      <c r="F51" s="317"/>
      <c r="G51" s="317"/>
      <c r="H51" s="317"/>
      <c r="I51" s="317"/>
    </row>
    <row r="52" spans="1:10" ht="35.25" customHeight="1">
      <c r="A52" s="738" t="s">
        <v>431</v>
      </c>
      <c r="B52" s="738"/>
      <c r="C52" s="738"/>
      <c r="D52" s="738"/>
      <c r="E52" s="738"/>
      <c r="F52" s="738"/>
      <c r="G52" s="738"/>
      <c r="H52" s="738"/>
      <c r="I52" s="738"/>
    </row>
    <row r="53" spans="1:10" ht="8.1" customHeight="1">
      <c r="A53" s="318"/>
      <c r="B53" s="317"/>
      <c r="C53" s="317"/>
      <c r="D53" s="317"/>
      <c r="E53" s="317"/>
      <c r="F53" s="317"/>
      <c r="G53" s="317"/>
      <c r="H53" s="317"/>
      <c r="I53" s="317"/>
    </row>
    <row r="54" spans="1:10" ht="15.75">
      <c r="A54" s="744" t="s">
        <v>432</v>
      </c>
      <c r="B54" s="744"/>
      <c r="C54" s="744"/>
      <c r="D54" s="744"/>
      <c r="E54" s="744"/>
      <c r="F54" s="744"/>
      <c r="G54" s="744"/>
      <c r="H54" s="744"/>
      <c r="I54" s="744"/>
    </row>
    <row r="55" spans="1:10" ht="8.1" customHeight="1">
      <c r="A55" s="318"/>
      <c r="B55" s="317"/>
      <c r="C55" s="317"/>
      <c r="D55" s="317"/>
      <c r="E55" s="317"/>
      <c r="F55" s="317"/>
      <c r="G55" s="317"/>
      <c r="H55" s="317"/>
      <c r="I55" s="317"/>
    </row>
    <row r="56" spans="1:10" ht="16.5">
      <c r="A56" s="743" t="s">
        <v>433</v>
      </c>
      <c r="B56" s="743"/>
      <c r="C56" s="743"/>
      <c r="D56" s="743"/>
      <c r="E56" s="743"/>
      <c r="F56" s="743"/>
      <c r="G56" s="743"/>
      <c r="H56" s="743"/>
      <c r="I56" s="743"/>
    </row>
    <row r="57" spans="1:10" ht="8.1" customHeight="1">
      <c r="A57" s="319"/>
      <c r="B57" s="317"/>
      <c r="C57" s="317"/>
      <c r="D57" s="317"/>
      <c r="E57" s="317"/>
      <c r="F57" s="317"/>
      <c r="G57" s="317"/>
      <c r="H57" s="317"/>
      <c r="I57" s="317"/>
    </row>
    <row r="58" spans="1:10" ht="37.5" customHeight="1">
      <c r="A58" s="320" t="s">
        <v>434</v>
      </c>
      <c r="B58" s="745" t="s">
        <v>435</v>
      </c>
      <c r="C58" s="745"/>
      <c r="D58" s="745"/>
      <c r="E58" s="745"/>
      <c r="F58" s="745"/>
      <c r="G58" s="745"/>
      <c r="H58" s="745"/>
      <c r="I58" s="745"/>
    </row>
    <row r="59" spans="1:10" ht="8.1" customHeight="1">
      <c r="A59" s="318"/>
      <c r="B59" s="317"/>
      <c r="C59" s="317"/>
      <c r="D59" s="317"/>
      <c r="E59" s="317"/>
      <c r="F59" s="317"/>
      <c r="G59" s="317"/>
      <c r="H59" s="317"/>
      <c r="I59" s="317"/>
    </row>
    <row r="60" spans="1:10" ht="79.5" customHeight="1">
      <c r="A60" s="317"/>
      <c r="B60" s="320" t="s">
        <v>436</v>
      </c>
      <c r="C60" s="745" t="s">
        <v>437</v>
      </c>
      <c r="D60" s="745"/>
      <c r="E60" s="745"/>
      <c r="F60" s="745"/>
      <c r="G60" s="745"/>
      <c r="H60" s="745"/>
      <c r="I60" s="745"/>
    </row>
    <row r="61" spans="1:10" ht="8.1" customHeight="1">
      <c r="A61" s="317"/>
      <c r="B61" s="320"/>
      <c r="C61" s="321"/>
      <c r="D61" s="321"/>
      <c r="E61" s="321"/>
      <c r="F61" s="321"/>
      <c r="G61" s="321"/>
      <c r="H61" s="321"/>
      <c r="I61" s="321"/>
    </row>
    <row r="62" spans="1:10" ht="96.75" customHeight="1">
      <c r="A62" s="317"/>
      <c r="B62" s="320" t="s">
        <v>438</v>
      </c>
      <c r="C62" s="745" t="s">
        <v>439</v>
      </c>
      <c r="D62" s="745"/>
      <c r="E62" s="745"/>
      <c r="F62" s="745"/>
      <c r="G62" s="745"/>
      <c r="H62" s="745"/>
      <c r="I62" s="745"/>
    </row>
    <row r="63" spans="1:10" ht="8.1" customHeight="1">
      <c r="A63" s="317"/>
      <c r="B63" s="320"/>
      <c r="C63" s="321"/>
      <c r="D63" s="321"/>
      <c r="E63" s="321"/>
      <c r="F63" s="321"/>
      <c r="G63" s="321"/>
      <c r="H63" s="321"/>
      <c r="I63" s="321"/>
    </row>
    <row r="64" spans="1:10" ht="50.25" customHeight="1">
      <c r="A64" s="317"/>
      <c r="B64" s="320" t="s">
        <v>440</v>
      </c>
      <c r="C64" s="745" t="s">
        <v>441</v>
      </c>
      <c r="D64" s="745"/>
      <c r="E64" s="745"/>
      <c r="F64" s="745"/>
      <c r="G64" s="745"/>
      <c r="H64" s="745"/>
      <c r="I64" s="745"/>
    </row>
    <row r="65" spans="1:10" ht="8.1" customHeight="1">
      <c r="A65" s="352"/>
      <c r="B65" s="320"/>
      <c r="C65" s="353"/>
      <c r="D65" s="353"/>
      <c r="E65" s="353"/>
      <c r="F65" s="353"/>
      <c r="G65" s="353"/>
      <c r="H65" s="353"/>
      <c r="I65" s="353"/>
    </row>
    <row r="66" spans="1:10" ht="82.5" customHeight="1">
      <c r="A66" s="320" t="s">
        <v>442</v>
      </c>
      <c r="B66" s="745" t="s">
        <v>443</v>
      </c>
      <c r="C66" s="745"/>
      <c r="D66" s="745"/>
      <c r="E66" s="745"/>
      <c r="F66" s="745"/>
      <c r="G66" s="745"/>
      <c r="H66" s="745"/>
      <c r="I66" s="745"/>
    </row>
    <row r="67" spans="1:10" ht="8.1" customHeight="1">
      <c r="A67" s="352"/>
      <c r="B67" s="320"/>
      <c r="C67" s="353"/>
      <c r="D67" s="353"/>
      <c r="E67" s="353"/>
      <c r="F67" s="353"/>
      <c r="G67" s="353"/>
      <c r="H67" s="353"/>
      <c r="I67" s="353"/>
    </row>
    <row r="68" spans="1:10" ht="16.5">
      <c r="A68" s="743" t="s">
        <v>444</v>
      </c>
      <c r="B68" s="743"/>
      <c r="C68" s="743"/>
      <c r="D68" s="743"/>
      <c r="E68" s="743"/>
      <c r="F68" s="743"/>
      <c r="G68" s="743"/>
      <c r="H68" s="743"/>
      <c r="I68" s="743"/>
    </row>
    <row r="69" spans="1:10" ht="8.1" customHeight="1">
      <c r="A69" s="352"/>
      <c r="B69" s="320"/>
      <c r="C69" s="353"/>
      <c r="D69" s="353"/>
      <c r="E69" s="353"/>
      <c r="F69" s="353"/>
      <c r="G69" s="353"/>
      <c r="H69" s="353"/>
      <c r="I69" s="353"/>
    </row>
    <row r="70" spans="1:10" ht="49.5" customHeight="1">
      <c r="A70" s="320" t="s">
        <v>434</v>
      </c>
      <c r="B70" s="745" t="s">
        <v>445</v>
      </c>
      <c r="C70" s="745"/>
      <c r="D70" s="745"/>
      <c r="E70" s="745"/>
      <c r="F70" s="745"/>
      <c r="G70" s="745"/>
      <c r="H70" s="745"/>
      <c r="I70" s="745"/>
    </row>
    <row r="71" spans="1:10" ht="41.25" customHeight="1">
      <c r="A71" s="310"/>
      <c r="B71" s="314"/>
      <c r="C71" s="314"/>
      <c r="D71" s="314"/>
      <c r="E71" s="314"/>
      <c r="F71" s="310"/>
      <c r="G71" s="314"/>
      <c r="H71" s="314"/>
      <c r="I71" s="314"/>
      <c r="J71" s="75"/>
    </row>
    <row r="72" spans="1:10" ht="21" customHeight="1">
      <c r="A72" s="661" t="s">
        <v>426</v>
      </c>
      <c r="B72" s="661"/>
      <c r="C72" s="661"/>
      <c r="D72" s="661"/>
      <c r="E72" s="742" t="s">
        <v>426</v>
      </c>
      <c r="F72" s="742"/>
      <c r="G72" s="742"/>
      <c r="H72" s="742"/>
      <c r="I72" s="742"/>
      <c r="J72" s="75"/>
    </row>
    <row r="73" spans="1:10" ht="33" customHeight="1">
      <c r="A73" s="736" t="s">
        <v>427</v>
      </c>
      <c r="B73" s="736"/>
      <c r="C73" s="736"/>
      <c r="D73" s="736"/>
      <c r="E73" s="737" t="s">
        <v>428</v>
      </c>
      <c r="F73" s="737"/>
      <c r="G73" s="737"/>
      <c r="H73" s="737"/>
      <c r="I73" s="737"/>
      <c r="J73" s="75"/>
    </row>
    <row r="74" spans="1:10" ht="15.75">
      <c r="A74" s="313" t="s">
        <v>429</v>
      </c>
      <c r="B74" s="314"/>
      <c r="C74" s="314"/>
      <c r="D74" s="314"/>
      <c r="E74" s="314"/>
      <c r="F74" s="314"/>
      <c r="G74" s="314"/>
      <c r="H74" s="314"/>
      <c r="I74" s="315" t="s">
        <v>446</v>
      </c>
      <c r="J74" s="75"/>
    </row>
    <row r="75" spans="1:10" ht="111" customHeight="1">
      <c r="A75" s="317"/>
      <c r="B75" s="320" t="s">
        <v>447</v>
      </c>
      <c r="C75" s="745" t="s">
        <v>448</v>
      </c>
      <c r="D75" s="745"/>
      <c r="E75" s="745"/>
      <c r="F75" s="745"/>
      <c r="G75" s="745"/>
      <c r="H75" s="745"/>
      <c r="I75" s="745"/>
    </row>
    <row r="76" spans="1:10" ht="9.9499999999999993" customHeight="1">
      <c r="A76" s="317"/>
      <c r="B76" s="322"/>
      <c r="C76" s="318"/>
      <c r="D76" s="318"/>
      <c r="E76" s="318"/>
      <c r="F76" s="318"/>
      <c r="G76" s="318"/>
      <c r="H76" s="318"/>
      <c r="I76" s="318"/>
    </row>
    <row r="77" spans="1:10" ht="99" customHeight="1">
      <c r="A77" s="317"/>
      <c r="B77" s="320" t="s">
        <v>438</v>
      </c>
      <c r="C77" s="745" t="s">
        <v>449</v>
      </c>
      <c r="D77" s="745"/>
      <c r="E77" s="745"/>
      <c r="F77" s="745"/>
      <c r="G77" s="745"/>
      <c r="H77" s="745"/>
      <c r="I77" s="745"/>
    </row>
    <row r="78" spans="1:10" ht="9.9499999999999993" customHeight="1">
      <c r="A78" s="317"/>
      <c r="B78" s="320"/>
      <c r="C78" s="323"/>
      <c r="D78" s="323"/>
      <c r="E78" s="323"/>
      <c r="F78" s="323"/>
      <c r="G78" s="323"/>
      <c r="H78" s="323"/>
      <c r="I78" s="323"/>
    </row>
    <row r="79" spans="1:10" ht="126" customHeight="1">
      <c r="A79" s="317"/>
      <c r="B79" s="320" t="s">
        <v>440</v>
      </c>
      <c r="C79" s="745" t="s">
        <v>450</v>
      </c>
      <c r="D79" s="745"/>
      <c r="E79" s="745"/>
      <c r="F79" s="745"/>
      <c r="G79" s="745"/>
      <c r="H79" s="745"/>
      <c r="I79" s="745"/>
    </row>
    <row r="80" spans="1:10" ht="9.9499999999999993" customHeight="1">
      <c r="A80" s="317"/>
      <c r="B80" s="320"/>
      <c r="C80" s="323"/>
      <c r="D80" s="323"/>
      <c r="E80" s="323"/>
      <c r="F80" s="323"/>
      <c r="G80" s="323"/>
      <c r="H80" s="323"/>
      <c r="I80" s="323"/>
    </row>
    <row r="81" spans="1:10" ht="93.75" customHeight="1">
      <c r="A81" s="317"/>
      <c r="B81" s="320" t="s">
        <v>451</v>
      </c>
      <c r="C81" s="745" t="s">
        <v>452</v>
      </c>
      <c r="D81" s="745"/>
      <c r="E81" s="745"/>
      <c r="F81" s="745"/>
      <c r="G81" s="745"/>
      <c r="H81" s="745"/>
      <c r="I81" s="745"/>
    </row>
    <row r="82" spans="1:10" ht="9.9499999999999993" customHeight="1">
      <c r="A82" s="317"/>
      <c r="B82" s="320"/>
      <c r="C82" s="323"/>
      <c r="D82" s="323"/>
      <c r="E82" s="323"/>
      <c r="F82" s="323"/>
      <c r="G82" s="323"/>
      <c r="H82" s="323"/>
      <c r="I82" s="323"/>
    </row>
    <row r="83" spans="1:10" ht="66" customHeight="1">
      <c r="A83" s="317"/>
      <c r="B83" s="320" t="s">
        <v>453</v>
      </c>
      <c r="C83" s="745" t="s">
        <v>454</v>
      </c>
      <c r="D83" s="745"/>
      <c r="E83" s="745"/>
      <c r="F83" s="745"/>
      <c r="G83" s="745"/>
      <c r="H83" s="745"/>
      <c r="I83" s="745"/>
    </row>
    <row r="84" spans="1:10" ht="9.9499999999999993" customHeight="1">
      <c r="A84" s="317"/>
      <c r="B84" s="320"/>
      <c r="C84" s="323"/>
      <c r="D84" s="323"/>
      <c r="E84" s="323"/>
      <c r="F84" s="323"/>
      <c r="G84" s="323"/>
      <c r="H84" s="323"/>
      <c r="I84" s="323"/>
    </row>
    <row r="85" spans="1:10" ht="63.75" customHeight="1">
      <c r="A85" s="317"/>
      <c r="B85" s="320" t="s">
        <v>455</v>
      </c>
      <c r="C85" s="745" t="s">
        <v>456</v>
      </c>
      <c r="D85" s="745"/>
      <c r="E85" s="745"/>
      <c r="F85" s="745"/>
      <c r="G85" s="745"/>
      <c r="H85" s="745"/>
      <c r="I85" s="745"/>
    </row>
    <row r="86" spans="1:10" ht="8.1" customHeight="1">
      <c r="A86" s="317"/>
      <c r="B86" s="323"/>
      <c r="C86" s="323"/>
      <c r="D86" s="323"/>
      <c r="E86" s="323"/>
      <c r="F86" s="323"/>
      <c r="G86" s="323"/>
      <c r="H86" s="323"/>
      <c r="I86" s="323"/>
    </row>
    <row r="87" spans="1:10" ht="37.5" customHeight="1">
      <c r="A87" s="320" t="s">
        <v>442</v>
      </c>
      <c r="B87" s="745" t="s">
        <v>457</v>
      </c>
      <c r="C87" s="745"/>
      <c r="D87" s="745"/>
      <c r="E87" s="745"/>
      <c r="F87" s="745"/>
      <c r="G87" s="745"/>
      <c r="H87" s="745"/>
      <c r="I87" s="745"/>
    </row>
    <row r="88" spans="1:10" ht="39.75" customHeight="1">
      <c r="A88" s="310"/>
      <c r="B88" s="314"/>
      <c r="C88" s="314"/>
      <c r="D88" s="314"/>
      <c r="E88" s="314"/>
      <c r="F88" s="310"/>
      <c r="G88" s="314"/>
      <c r="H88" s="314"/>
      <c r="I88" s="314"/>
      <c r="J88" s="75"/>
    </row>
    <row r="89" spans="1:10" ht="21" customHeight="1">
      <c r="A89" s="661" t="s">
        <v>426</v>
      </c>
      <c r="B89" s="661"/>
      <c r="C89" s="661"/>
      <c r="D89" s="661"/>
      <c r="E89" s="742" t="s">
        <v>426</v>
      </c>
      <c r="F89" s="742"/>
      <c r="G89" s="742"/>
      <c r="H89" s="742"/>
      <c r="I89" s="742"/>
      <c r="J89" s="75"/>
    </row>
    <row r="90" spans="1:10" ht="33" customHeight="1">
      <c r="A90" s="736" t="s">
        <v>427</v>
      </c>
      <c r="B90" s="736"/>
      <c r="C90" s="736"/>
      <c r="D90" s="736"/>
      <c r="E90" s="737" t="s">
        <v>428</v>
      </c>
      <c r="F90" s="737"/>
      <c r="G90" s="737"/>
      <c r="H90" s="737"/>
      <c r="I90" s="737"/>
      <c r="J90" s="75"/>
    </row>
    <row r="91" spans="1:10" ht="15.75">
      <c r="A91" s="313" t="s">
        <v>429</v>
      </c>
      <c r="B91" s="314"/>
      <c r="C91" s="314"/>
      <c r="D91" s="314"/>
      <c r="E91" s="314"/>
      <c r="F91" s="314"/>
      <c r="G91" s="314"/>
      <c r="H91" s="314"/>
      <c r="I91" s="315" t="s">
        <v>458</v>
      </c>
      <c r="J91" s="75"/>
    </row>
    <row r="92" spans="1:10" ht="15.75">
      <c r="A92" s="313"/>
      <c r="B92" s="314"/>
      <c r="C92" s="314"/>
      <c r="D92" s="314"/>
      <c r="E92" s="314"/>
      <c r="F92" s="314"/>
      <c r="G92" s="314"/>
      <c r="H92" s="314"/>
      <c r="I92" s="315"/>
      <c r="J92" s="75"/>
    </row>
    <row r="93" spans="1:10" ht="16.5">
      <c r="A93" s="743" t="s">
        <v>459</v>
      </c>
      <c r="B93" s="743"/>
      <c r="C93" s="743"/>
      <c r="D93" s="743"/>
      <c r="E93" s="743"/>
      <c r="F93" s="743"/>
      <c r="G93" s="743"/>
      <c r="H93" s="743"/>
      <c r="I93" s="743"/>
    </row>
    <row r="94" spans="1:10" ht="8.1" customHeight="1">
      <c r="A94" s="352"/>
      <c r="B94" s="323"/>
      <c r="C94" s="323"/>
      <c r="D94" s="323"/>
      <c r="E94" s="323"/>
      <c r="F94" s="323"/>
      <c r="G94" s="323"/>
      <c r="H94" s="323"/>
      <c r="I94" s="323"/>
    </row>
    <row r="95" spans="1:10" ht="80.25" customHeight="1">
      <c r="A95" s="320" t="s">
        <v>434</v>
      </c>
      <c r="B95" s="745" t="s">
        <v>460</v>
      </c>
      <c r="C95" s="745"/>
      <c r="D95" s="745"/>
      <c r="E95" s="745"/>
      <c r="F95" s="745"/>
      <c r="G95" s="745"/>
      <c r="H95" s="745"/>
      <c r="I95" s="745"/>
    </row>
    <row r="96" spans="1:10" ht="8.1" customHeight="1">
      <c r="A96" s="352"/>
      <c r="B96" s="323"/>
      <c r="C96" s="323"/>
      <c r="D96" s="323"/>
      <c r="E96" s="323"/>
      <c r="F96" s="323"/>
      <c r="G96" s="323"/>
      <c r="H96" s="323"/>
      <c r="I96" s="323"/>
    </row>
    <row r="97" spans="1:10" ht="160.5" customHeight="1">
      <c r="A97" s="320" t="s">
        <v>442</v>
      </c>
      <c r="B97" s="745" t="s">
        <v>461</v>
      </c>
      <c r="C97" s="745"/>
      <c r="D97" s="745"/>
      <c r="E97" s="745"/>
      <c r="F97" s="745"/>
      <c r="G97" s="745"/>
      <c r="H97" s="745"/>
      <c r="I97" s="745"/>
    </row>
    <row r="98" spans="1:10" ht="8.1" customHeight="1">
      <c r="A98" s="352"/>
      <c r="B98" s="323"/>
      <c r="C98" s="323"/>
      <c r="D98" s="323"/>
      <c r="E98" s="323"/>
      <c r="F98" s="323"/>
      <c r="G98" s="323"/>
      <c r="H98" s="323"/>
      <c r="I98" s="323"/>
    </row>
    <row r="99" spans="1:10" ht="51.75" customHeight="1">
      <c r="A99" s="320" t="s">
        <v>462</v>
      </c>
      <c r="B99" s="745" t="s">
        <v>463</v>
      </c>
      <c r="C99" s="745"/>
      <c r="D99" s="745"/>
      <c r="E99" s="745"/>
      <c r="F99" s="745"/>
      <c r="G99" s="745"/>
      <c r="H99" s="745"/>
      <c r="I99" s="745"/>
    </row>
    <row r="100" spans="1:10" ht="15" customHeight="1">
      <c r="A100" s="318"/>
      <c r="B100" s="317"/>
      <c r="C100" s="317"/>
      <c r="D100" s="317"/>
      <c r="E100" s="317"/>
      <c r="F100" s="317"/>
      <c r="G100" s="317"/>
      <c r="H100" s="317"/>
      <c r="I100" s="317"/>
    </row>
    <row r="101" spans="1:10" ht="16.5">
      <c r="A101" s="743" t="s">
        <v>464</v>
      </c>
      <c r="B101" s="743"/>
      <c r="C101" s="743"/>
      <c r="D101" s="743"/>
      <c r="E101" s="743"/>
      <c r="F101" s="743"/>
      <c r="G101" s="743"/>
      <c r="H101" s="743"/>
      <c r="I101" s="743"/>
    </row>
    <row r="102" spans="1:10" ht="8.1" customHeight="1">
      <c r="A102" s="352"/>
      <c r="B102" s="323"/>
      <c r="C102" s="323"/>
      <c r="D102" s="323"/>
      <c r="E102" s="323"/>
      <c r="F102" s="323"/>
      <c r="G102" s="323"/>
      <c r="H102" s="323"/>
      <c r="I102" s="323"/>
    </row>
    <row r="103" spans="1:10" ht="54.75" customHeight="1">
      <c r="A103" s="320" t="s">
        <v>434</v>
      </c>
      <c r="B103" s="738" t="s">
        <v>465</v>
      </c>
      <c r="C103" s="738"/>
      <c r="D103" s="738"/>
      <c r="E103" s="738"/>
      <c r="F103" s="738"/>
      <c r="G103" s="738"/>
      <c r="H103" s="738"/>
      <c r="I103" s="738"/>
    </row>
    <row r="104" spans="1:10" ht="8.1" customHeight="1">
      <c r="A104" s="352"/>
      <c r="B104" s="323"/>
      <c r="C104" s="323"/>
      <c r="D104" s="323"/>
      <c r="E104" s="323"/>
      <c r="F104" s="323"/>
      <c r="G104" s="323"/>
      <c r="H104" s="323"/>
      <c r="I104" s="323"/>
    </row>
    <row r="105" spans="1:10" ht="51.75" customHeight="1">
      <c r="A105" s="320" t="s">
        <v>442</v>
      </c>
      <c r="B105" s="738" t="s">
        <v>466</v>
      </c>
      <c r="C105" s="738"/>
      <c r="D105" s="738"/>
      <c r="E105" s="738"/>
      <c r="F105" s="738"/>
      <c r="G105" s="738"/>
      <c r="H105" s="738"/>
      <c r="I105" s="738"/>
    </row>
    <row r="106" spans="1:10" ht="8.1" customHeight="1">
      <c r="A106" s="352"/>
      <c r="B106" s="323"/>
      <c r="C106" s="323"/>
      <c r="D106" s="323"/>
      <c r="E106" s="323"/>
      <c r="F106" s="323"/>
      <c r="G106" s="323"/>
      <c r="H106" s="323"/>
      <c r="I106" s="323"/>
    </row>
    <row r="107" spans="1:10" ht="16.5">
      <c r="A107" s="743" t="s">
        <v>467</v>
      </c>
      <c r="B107" s="743"/>
      <c r="C107" s="743"/>
      <c r="D107" s="743"/>
      <c r="E107" s="743"/>
      <c r="F107" s="743"/>
      <c r="G107" s="743"/>
      <c r="H107" s="743"/>
      <c r="I107" s="743"/>
    </row>
    <row r="108" spans="1:10" ht="15" customHeight="1">
      <c r="A108" s="319"/>
      <c r="B108" s="317"/>
      <c r="C108" s="317"/>
      <c r="D108" s="317"/>
      <c r="E108" s="317"/>
      <c r="F108" s="317"/>
      <c r="G108" s="317"/>
      <c r="H108" s="317"/>
      <c r="I108" s="317"/>
    </row>
    <row r="109" spans="1:10" ht="58.5" customHeight="1">
      <c r="A109" s="320" t="s">
        <v>434</v>
      </c>
      <c r="B109" s="738" t="s">
        <v>468</v>
      </c>
      <c r="C109" s="738"/>
      <c r="D109" s="738"/>
      <c r="E109" s="738"/>
      <c r="F109" s="738"/>
      <c r="G109" s="738"/>
      <c r="H109" s="738"/>
      <c r="I109" s="738"/>
    </row>
    <row r="110" spans="1:10" ht="51" customHeight="1">
      <c r="A110" s="320"/>
      <c r="B110" s="311"/>
      <c r="C110" s="311"/>
      <c r="D110" s="311"/>
      <c r="E110" s="311"/>
      <c r="F110" s="311"/>
      <c r="G110" s="311"/>
      <c r="H110" s="311"/>
      <c r="I110" s="311"/>
    </row>
    <row r="111" spans="1:10" ht="26.25" customHeight="1">
      <c r="A111" s="317"/>
      <c r="B111" s="317"/>
      <c r="C111" s="317"/>
      <c r="D111" s="317"/>
      <c r="E111" s="317"/>
      <c r="F111" s="317"/>
      <c r="G111" s="317"/>
      <c r="H111" s="317"/>
      <c r="I111" s="317"/>
      <c r="J111" s="75"/>
    </row>
    <row r="112" spans="1:10" ht="21" customHeight="1">
      <c r="A112" s="661" t="s">
        <v>426</v>
      </c>
      <c r="B112" s="661"/>
      <c r="C112" s="661"/>
      <c r="D112" s="661"/>
      <c r="E112" s="742" t="s">
        <v>426</v>
      </c>
      <c r="F112" s="742"/>
      <c r="G112" s="742"/>
      <c r="H112" s="742"/>
      <c r="I112" s="742"/>
      <c r="J112" s="75"/>
    </row>
    <row r="113" spans="1:10" ht="33" customHeight="1">
      <c r="A113" s="736" t="s">
        <v>427</v>
      </c>
      <c r="B113" s="736"/>
      <c r="C113" s="736"/>
      <c r="D113" s="736"/>
      <c r="E113" s="737" t="s">
        <v>428</v>
      </c>
      <c r="F113" s="737"/>
      <c r="G113" s="737"/>
      <c r="H113" s="737"/>
      <c r="I113" s="737"/>
      <c r="J113" s="75"/>
    </row>
    <row r="114" spans="1:10" ht="15.75">
      <c r="A114" s="313" t="s">
        <v>429</v>
      </c>
      <c r="B114" s="314"/>
      <c r="C114" s="314"/>
      <c r="D114" s="314"/>
      <c r="E114" s="314"/>
      <c r="F114" s="314"/>
      <c r="G114" s="314"/>
      <c r="H114" s="314"/>
      <c r="I114" s="315" t="s">
        <v>469</v>
      </c>
      <c r="J114" s="75"/>
    </row>
    <row r="115" spans="1:10" ht="15.95" customHeight="1">
      <c r="A115" s="318"/>
      <c r="B115" s="317"/>
      <c r="C115" s="317"/>
      <c r="D115" s="317"/>
      <c r="E115" s="317"/>
      <c r="F115" s="317"/>
      <c r="G115" s="317"/>
      <c r="H115" s="317"/>
      <c r="I115" s="317"/>
    </row>
    <row r="116" spans="1:10" ht="50.25" customHeight="1">
      <c r="A116" s="320" t="s">
        <v>442</v>
      </c>
      <c r="B116" s="738" t="s">
        <v>470</v>
      </c>
      <c r="C116" s="738"/>
      <c r="D116" s="738"/>
      <c r="E116" s="738"/>
      <c r="F116" s="738"/>
      <c r="G116" s="738"/>
      <c r="H116" s="738"/>
      <c r="I116" s="738"/>
    </row>
    <row r="117" spans="1:10" ht="12" customHeight="1">
      <c r="A117" s="318"/>
      <c r="B117" s="317"/>
      <c r="C117" s="317"/>
      <c r="D117" s="317"/>
      <c r="E117" s="317"/>
      <c r="F117" s="317"/>
      <c r="G117" s="317"/>
      <c r="H117" s="317"/>
      <c r="I117" s="317"/>
    </row>
    <row r="118" spans="1:10" ht="16.5">
      <c r="A118" s="743" t="s">
        <v>471</v>
      </c>
      <c r="B118" s="743"/>
      <c r="C118" s="743"/>
      <c r="D118" s="743"/>
      <c r="E118" s="743"/>
      <c r="F118" s="743"/>
      <c r="G118" s="743"/>
      <c r="H118" s="743"/>
      <c r="I118" s="743"/>
    </row>
    <row r="119" spans="1:10" ht="15.95" customHeight="1">
      <c r="A119" s="318"/>
      <c r="B119" s="317"/>
      <c r="C119" s="317"/>
      <c r="D119" s="317"/>
      <c r="E119" s="317"/>
      <c r="F119" s="317"/>
      <c r="G119" s="317"/>
      <c r="H119" s="317"/>
      <c r="I119" s="317"/>
    </row>
    <row r="120" spans="1:10" ht="38.25" customHeight="1">
      <c r="A120" s="320" t="s">
        <v>434</v>
      </c>
      <c r="B120" s="738" t="s">
        <v>472</v>
      </c>
      <c r="C120" s="738"/>
      <c r="D120" s="738"/>
      <c r="E120" s="738"/>
      <c r="F120" s="738"/>
      <c r="G120" s="738"/>
      <c r="H120" s="738"/>
      <c r="I120" s="738"/>
    </row>
    <row r="121" spans="1:10" ht="8.1" customHeight="1">
      <c r="A121" s="352"/>
      <c r="B121" s="323"/>
      <c r="C121" s="323"/>
      <c r="D121" s="323"/>
      <c r="E121" s="323"/>
      <c r="F121" s="323"/>
      <c r="G121" s="323"/>
      <c r="H121" s="323"/>
      <c r="I121" s="323"/>
    </row>
    <row r="122" spans="1:10" ht="34.5" customHeight="1">
      <c r="A122" s="320" t="s">
        <v>442</v>
      </c>
      <c r="B122" s="744" t="s">
        <v>473</v>
      </c>
      <c r="C122" s="744"/>
      <c r="D122" s="744"/>
      <c r="E122" s="744"/>
      <c r="F122" s="744"/>
      <c r="G122" s="744"/>
      <c r="H122" s="744"/>
      <c r="I122" s="744"/>
    </row>
    <row r="123" spans="1:10" ht="12" customHeight="1">
      <c r="A123" s="354"/>
      <c r="B123" s="352"/>
      <c r="C123" s="352"/>
      <c r="D123" s="352"/>
      <c r="E123" s="352"/>
      <c r="F123" s="352"/>
      <c r="G123" s="352"/>
      <c r="H123" s="352"/>
      <c r="I123" s="352"/>
    </row>
    <row r="124" spans="1:10" ht="16.5">
      <c r="A124" s="743" t="s">
        <v>474</v>
      </c>
      <c r="B124" s="743"/>
      <c r="C124" s="743"/>
      <c r="D124" s="743"/>
      <c r="E124" s="743"/>
      <c r="F124" s="743"/>
      <c r="G124" s="743"/>
      <c r="H124" s="743"/>
      <c r="I124" s="743"/>
    </row>
    <row r="125" spans="1:10" ht="15.95" customHeight="1">
      <c r="A125" s="318"/>
      <c r="B125" s="317"/>
      <c r="C125" s="317"/>
      <c r="D125" s="317"/>
      <c r="E125" s="317"/>
      <c r="F125" s="317"/>
      <c r="G125" s="317"/>
      <c r="H125" s="317"/>
      <c r="I125" s="317"/>
    </row>
    <row r="126" spans="1:10" ht="82.5" customHeight="1">
      <c r="A126" s="738" t="s">
        <v>475</v>
      </c>
      <c r="B126" s="738"/>
      <c r="C126" s="738"/>
      <c r="D126" s="738"/>
      <c r="E126" s="738"/>
      <c r="F126" s="738"/>
      <c r="G126" s="738"/>
      <c r="H126" s="738"/>
      <c r="I126" s="738"/>
    </row>
    <row r="127" spans="1:10" ht="12" customHeight="1">
      <c r="A127" s="354"/>
      <c r="B127" s="352"/>
      <c r="C127" s="352"/>
      <c r="D127" s="352"/>
      <c r="E127" s="352"/>
      <c r="F127" s="352"/>
      <c r="G127" s="352"/>
      <c r="H127" s="352"/>
      <c r="I127" s="352"/>
    </row>
    <row r="128" spans="1:10" ht="21.75" customHeight="1">
      <c r="A128" s="743" t="s">
        <v>476</v>
      </c>
      <c r="B128" s="743"/>
      <c r="C128" s="743"/>
      <c r="D128" s="743"/>
      <c r="E128" s="743"/>
      <c r="F128" s="743"/>
      <c r="G128" s="743"/>
      <c r="H128" s="743"/>
      <c r="I128" s="743"/>
    </row>
    <row r="129" spans="1:10" ht="15.95" customHeight="1">
      <c r="A129" s="319"/>
      <c r="B129" s="317"/>
      <c r="C129" s="317"/>
      <c r="D129" s="317"/>
      <c r="E129" s="317"/>
      <c r="F129" s="317"/>
      <c r="G129" s="317"/>
      <c r="H129" s="317"/>
      <c r="I129" s="317"/>
    </row>
    <row r="130" spans="1:10" ht="69" customHeight="1">
      <c r="A130" s="320" t="s">
        <v>434</v>
      </c>
      <c r="B130" s="738" t="s">
        <v>477</v>
      </c>
      <c r="C130" s="738"/>
      <c r="D130" s="738"/>
      <c r="E130" s="738"/>
      <c r="F130" s="738"/>
      <c r="G130" s="738"/>
      <c r="H130" s="738"/>
      <c r="I130" s="738"/>
    </row>
    <row r="131" spans="1:10" ht="8.1" customHeight="1">
      <c r="A131" s="352"/>
      <c r="B131" s="323"/>
      <c r="C131" s="323"/>
      <c r="D131" s="323"/>
      <c r="E131" s="323"/>
      <c r="F131" s="323"/>
      <c r="G131" s="323"/>
      <c r="H131" s="323"/>
      <c r="I131" s="323"/>
    </row>
    <row r="132" spans="1:10" ht="183" customHeight="1">
      <c r="A132" s="320" t="s">
        <v>442</v>
      </c>
      <c r="B132" s="738" t="s">
        <v>478</v>
      </c>
      <c r="C132" s="738"/>
      <c r="D132" s="738"/>
      <c r="E132" s="738"/>
      <c r="F132" s="738"/>
      <c r="G132" s="738"/>
      <c r="H132" s="738"/>
      <c r="I132" s="738"/>
    </row>
    <row r="133" spans="1:10" ht="28.5" customHeight="1">
      <c r="A133" s="320"/>
      <c r="B133" s="311"/>
      <c r="C133" s="311"/>
      <c r="D133" s="311"/>
      <c r="E133" s="311"/>
      <c r="F133" s="311"/>
      <c r="G133" s="311"/>
      <c r="H133" s="311"/>
      <c r="I133" s="311"/>
    </row>
    <row r="134" spans="1:10" ht="24.95" customHeight="1">
      <c r="A134" s="320"/>
      <c r="B134" s="311"/>
      <c r="C134" s="311"/>
      <c r="D134" s="311"/>
      <c r="E134" s="311"/>
      <c r="F134" s="311"/>
      <c r="G134" s="311"/>
      <c r="H134" s="311"/>
      <c r="I134" s="311"/>
    </row>
    <row r="135" spans="1:10" ht="21" customHeight="1">
      <c r="A135" s="661" t="s">
        <v>426</v>
      </c>
      <c r="B135" s="661"/>
      <c r="C135" s="661"/>
      <c r="D135" s="661"/>
      <c r="E135" s="742" t="s">
        <v>426</v>
      </c>
      <c r="F135" s="742"/>
      <c r="G135" s="742"/>
      <c r="H135" s="742"/>
      <c r="I135" s="742"/>
      <c r="J135" s="75"/>
    </row>
    <row r="136" spans="1:10" ht="33" customHeight="1">
      <c r="A136" s="736" t="s">
        <v>427</v>
      </c>
      <c r="B136" s="736"/>
      <c r="C136" s="736"/>
      <c r="D136" s="736"/>
      <c r="E136" s="737" t="s">
        <v>428</v>
      </c>
      <c r="F136" s="737"/>
      <c r="G136" s="737"/>
      <c r="H136" s="737"/>
      <c r="I136" s="737"/>
      <c r="J136" s="75"/>
    </row>
    <row r="137" spans="1:10" ht="15.75">
      <c r="A137" s="313" t="s">
        <v>429</v>
      </c>
      <c r="B137" s="314"/>
      <c r="C137" s="314"/>
      <c r="D137" s="314"/>
      <c r="E137" s="314"/>
      <c r="F137" s="314"/>
      <c r="G137" s="314"/>
      <c r="H137" s="314"/>
      <c r="I137" s="315" t="s">
        <v>479</v>
      </c>
      <c r="J137" s="75"/>
    </row>
    <row r="138" spans="1:10" ht="15.75">
      <c r="A138" s="313"/>
      <c r="B138" s="314"/>
      <c r="C138" s="314"/>
      <c r="D138" s="314"/>
      <c r="E138" s="314"/>
      <c r="F138" s="314"/>
      <c r="G138" s="314"/>
      <c r="H138" s="314"/>
      <c r="I138" s="315"/>
      <c r="J138" s="75"/>
    </row>
    <row r="139" spans="1:10" ht="8.25" customHeight="1">
      <c r="A139" s="351"/>
      <c r="B139" s="314"/>
      <c r="C139" s="314"/>
      <c r="D139" s="314"/>
      <c r="E139" s="314"/>
      <c r="F139" s="314"/>
      <c r="G139" s="314"/>
      <c r="H139" s="314"/>
      <c r="I139" s="315"/>
      <c r="J139" s="75"/>
    </row>
    <row r="140" spans="1:10" ht="54" customHeight="1">
      <c r="A140" s="320" t="s">
        <v>462</v>
      </c>
      <c r="B140" s="738" t="s">
        <v>480</v>
      </c>
      <c r="C140" s="738"/>
      <c r="D140" s="738"/>
      <c r="E140" s="738"/>
      <c r="F140" s="738"/>
      <c r="G140" s="738"/>
      <c r="H140" s="738"/>
      <c r="I140" s="738"/>
    </row>
    <row r="141" spans="1:10" ht="12" customHeight="1">
      <c r="A141" s="320"/>
      <c r="B141" s="738"/>
      <c r="C141" s="738"/>
      <c r="D141" s="738"/>
      <c r="E141" s="738"/>
      <c r="F141" s="738"/>
      <c r="G141" s="738"/>
      <c r="H141" s="738"/>
      <c r="I141" s="738"/>
    </row>
    <row r="142" spans="1:10" ht="124.5" customHeight="1">
      <c r="A142" s="320" t="s">
        <v>481</v>
      </c>
      <c r="B142" s="738" t="s">
        <v>482</v>
      </c>
      <c r="C142" s="738"/>
      <c r="D142" s="738"/>
      <c r="E142" s="738"/>
      <c r="F142" s="738"/>
      <c r="G142" s="738"/>
      <c r="H142" s="738"/>
      <c r="I142" s="738"/>
    </row>
    <row r="143" spans="1:10" ht="12" customHeight="1">
      <c r="A143" s="320"/>
      <c r="B143" s="738"/>
      <c r="C143" s="738"/>
      <c r="D143" s="738"/>
      <c r="E143" s="738"/>
      <c r="F143" s="738"/>
      <c r="G143" s="738"/>
      <c r="H143" s="738"/>
      <c r="I143" s="738"/>
    </row>
    <row r="144" spans="1:10" ht="51" customHeight="1">
      <c r="A144" s="320" t="s">
        <v>483</v>
      </c>
      <c r="B144" s="738" t="s">
        <v>484</v>
      </c>
      <c r="C144" s="738"/>
      <c r="D144" s="738"/>
      <c r="E144" s="738"/>
      <c r="F144" s="738"/>
      <c r="G144" s="738"/>
      <c r="H144" s="738"/>
      <c r="I144" s="738"/>
    </row>
    <row r="145" spans="1:10" ht="12" customHeight="1">
      <c r="A145" s="320"/>
      <c r="B145" s="738"/>
      <c r="C145" s="738"/>
      <c r="D145" s="738"/>
      <c r="E145" s="738"/>
      <c r="F145" s="738"/>
      <c r="G145" s="738"/>
      <c r="H145" s="738"/>
      <c r="I145" s="738"/>
    </row>
    <row r="146" spans="1:10" ht="145.5" customHeight="1">
      <c r="A146" s="320" t="s">
        <v>485</v>
      </c>
      <c r="B146" s="738" t="s">
        <v>486</v>
      </c>
      <c r="C146" s="738"/>
      <c r="D146" s="738"/>
      <c r="E146" s="738"/>
      <c r="F146" s="738"/>
      <c r="G146" s="738"/>
      <c r="H146" s="738"/>
      <c r="I146" s="738"/>
    </row>
    <row r="147" spans="1:10" ht="12" customHeight="1">
      <c r="A147" s="320"/>
      <c r="B147" s="738"/>
      <c r="C147" s="738"/>
      <c r="D147" s="738"/>
      <c r="E147" s="738"/>
      <c r="F147" s="738"/>
      <c r="G147" s="738"/>
      <c r="H147" s="738"/>
      <c r="I147" s="738"/>
    </row>
    <row r="148" spans="1:10" ht="70.5" customHeight="1">
      <c r="A148" s="320" t="s">
        <v>487</v>
      </c>
      <c r="B148" s="738" t="s">
        <v>488</v>
      </c>
      <c r="C148" s="738"/>
      <c r="D148" s="738"/>
      <c r="E148" s="738"/>
      <c r="F148" s="738"/>
      <c r="G148" s="738"/>
      <c r="H148" s="738"/>
      <c r="I148" s="738"/>
    </row>
    <row r="149" spans="1:10" ht="12" customHeight="1">
      <c r="A149" s="320"/>
      <c r="B149" s="738"/>
      <c r="C149" s="738"/>
      <c r="D149" s="738"/>
      <c r="E149" s="738"/>
      <c r="F149" s="738"/>
      <c r="G149" s="738"/>
      <c r="H149" s="738"/>
      <c r="I149" s="738"/>
    </row>
    <row r="150" spans="1:10" ht="102.75" customHeight="1">
      <c r="A150" s="320" t="s">
        <v>489</v>
      </c>
      <c r="B150" s="738" t="s">
        <v>490</v>
      </c>
      <c r="C150" s="738"/>
      <c r="D150" s="738"/>
      <c r="E150" s="738"/>
      <c r="F150" s="738"/>
      <c r="G150" s="738"/>
      <c r="H150" s="738"/>
      <c r="I150" s="738"/>
    </row>
    <row r="151" spans="1:10" ht="51" customHeight="1">
      <c r="A151" s="320"/>
      <c r="B151" s="311"/>
      <c r="C151" s="311"/>
      <c r="D151" s="311"/>
      <c r="E151" s="311"/>
      <c r="F151" s="311"/>
      <c r="G151" s="311"/>
      <c r="H151" s="311"/>
      <c r="I151" s="311"/>
    </row>
    <row r="152" spans="1:10" ht="24.95" customHeight="1">
      <c r="A152" s="320"/>
      <c r="B152" s="311"/>
      <c r="C152" s="311"/>
      <c r="D152" s="311"/>
      <c r="E152" s="311"/>
      <c r="F152" s="311"/>
      <c r="G152" s="311"/>
      <c r="H152" s="311"/>
      <c r="I152" s="311"/>
    </row>
    <row r="153" spans="1:10" ht="21" customHeight="1">
      <c r="A153" s="661" t="s">
        <v>426</v>
      </c>
      <c r="B153" s="661"/>
      <c r="C153" s="661"/>
      <c r="D153" s="661"/>
      <c r="E153" s="742" t="s">
        <v>426</v>
      </c>
      <c r="F153" s="742"/>
      <c r="G153" s="742"/>
      <c r="H153" s="742"/>
      <c r="I153" s="742"/>
      <c r="J153" s="75"/>
    </row>
    <row r="154" spans="1:10" ht="33" customHeight="1">
      <c r="A154" s="736" t="s">
        <v>427</v>
      </c>
      <c r="B154" s="736"/>
      <c r="C154" s="736"/>
      <c r="D154" s="736"/>
      <c r="E154" s="737" t="s">
        <v>428</v>
      </c>
      <c r="F154" s="737"/>
      <c r="G154" s="737"/>
      <c r="H154" s="737"/>
      <c r="I154" s="737"/>
      <c r="J154" s="75"/>
    </row>
    <row r="155" spans="1:10" ht="15.75">
      <c r="A155" s="313" t="s">
        <v>429</v>
      </c>
      <c r="B155" s="314"/>
      <c r="C155" s="314"/>
      <c r="D155" s="314"/>
      <c r="E155" s="314"/>
      <c r="F155" s="314"/>
      <c r="G155" s="314"/>
      <c r="H155" s="314"/>
      <c r="I155" s="315" t="s">
        <v>491</v>
      </c>
      <c r="J155" s="75"/>
    </row>
    <row r="156" spans="1:10" ht="15.75">
      <c r="A156" s="313"/>
      <c r="B156" s="314"/>
      <c r="C156" s="314"/>
      <c r="D156" s="314"/>
      <c r="E156" s="314"/>
      <c r="F156" s="314"/>
      <c r="G156" s="314"/>
      <c r="H156" s="314"/>
      <c r="I156" s="315"/>
      <c r="J156" s="75"/>
    </row>
    <row r="157" spans="1:10" ht="21" customHeight="1">
      <c r="A157" s="320" t="s">
        <v>492</v>
      </c>
      <c r="B157" s="738" t="s">
        <v>493</v>
      </c>
      <c r="C157" s="738"/>
      <c r="D157" s="738"/>
      <c r="E157" s="738"/>
      <c r="F157" s="738"/>
      <c r="G157" s="738"/>
      <c r="H157" s="738"/>
      <c r="I157" s="738"/>
    </row>
    <row r="158" spans="1:10" ht="8.1" customHeight="1">
      <c r="A158" s="320"/>
      <c r="B158" s="317"/>
      <c r="C158" s="317"/>
      <c r="D158" s="317"/>
      <c r="E158" s="317"/>
      <c r="F158" s="317"/>
      <c r="G158" s="317"/>
      <c r="H158" s="317"/>
      <c r="I158" s="317"/>
    </row>
    <row r="159" spans="1:10" ht="74.25" customHeight="1">
      <c r="A159" s="320" t="s">
        <v>494</v>
      </c>
      <c r="B159" s="738" t="s">
        <v>495</v>
      </c>
      <c r="C159" s="738"/>
      <c r="D159" s="738"/>
      <c r="E159" s="738"/>
      <c r="F159" s="738"/>
      <c r="G159" s="738"/>
      <c r="H159" s="738"/>
      <c r="I159" s="738"/>
    </row>
    <row r="160" spans="1:10" ht="8.1" customHeight="1">
      <c r="A160" s="318"/>
      <c r="B160" s="317"/>
      <c r="C160" s="317"/>
      <c r="D160" s="317"/>
      <c r="E160" s="317"/>
      <c r="F160" s="317"/>
      <c r="G160" s="317"/>
      <c r="H160" s="317"/>
      <c r="I160" s="317"/>
    </row>
    <row r="161" spans="1:9" ht="16.5">
      <c r="A161" s="743" t="s">
        <v>496</v>
      </c>
      <c r="B161" s="743"/>
      <c r="C161" s="743"/>
      <c r="D161" s="743"/>
      <c r="E161" s="743"/>
      <c r="F161" s="743"/>
      <c r="G161" s="743"/>
      <c r="H161" s="743"/>
      <c r="I161" s="743"/>
    </row>
    <row r="162" spans="1:9" ht="8.1" customHeight="1">
      <c r="A162" s="318"/>
      <c r="B162" s="317"/>
      <c r="C162" s="317"/>
      <c r="D162" s="317"/>
      <c r="E162" s="317"/>
      <c r="F162" s="317"/>
      <c r="G162" s="317"/>
      <c r="H162" s="317"/>
      <c r="I162" s="317"/>
    </row>
    <row r="163" spans="1:9" ht="54.75" customHeight="1">
      <c r="A163" s="738" t="s">
        <v>497</v>
      </c>
      <c r="B163" s="738"/>
      <c r="C163" s="738"/>
      <c r="D163" s="738"/>
      <c r="E163" s="738"/>
      <c r="F163" s="738"/>
      <c r="G163" s="738"/>
      <c r="H163" s="738"/>
      <c r="I163" s="738"/>
    </row>
    <row r="164" spans="1:9" ht="8.1" customHeight="1">
      <c r="A164" s="319"/>
      <c r="B164" s="317"/>
      <c r="C164" s="317"/>
      <c r="D164" s="317"/>
      <c r="E164" s="317"/>
      <c r="F164" s="317"/>
      <c r="G164" s="317"/>
      <c r="H164" s="317"/>
      <c r="I164" s="317"/>
    </row>
    <row r="165" spans="1:9" ht="16.5">
      <c r="A165" s="743" t="s">
        <v>498</v>
      </c>
      <c r="B165" s="743"/>
      <c r="C165" s="743"/>
      <c r="D165" s="743"/>
      <c r="E165" s="743"/>
      <c r="F165" s="743"/>
      <c r="G165" s="743"/>
      <c r="H165" s="743"/>
      <c r="I165" s="743"/>
    </row>
    <row r="166" spans="1:9" ht="8.1" customHeight="1">
      <c r="A166" s="318"/>
      <c r="B166" s="317"/>
      <c r="C166" s="317"/>
      <c r="D166" s="317"/>
      <c r="E166" s="317"/>
      <c r="F166" s="317"/>
      <c r="G166" s="317"/>
      <c r="H166" s="317"/>
      <c r="I166" s="317"/>
    </row>
    <row r="167" spans="1:9" ht="70.5" customHeight="1">
      <c r="A167" s="320" t="s">
        <v>434</v>
      </c>
      <c r="B167" s="738" t="s">
        <v>499</v>
      </c>
      <c r="C167" s="738"/>
      <c r="D167" s="738"/>
      <c r="E167" s="738"/>
      <c r="F167" s="738"/>
      <c r="G167" s="738"/>
      <c r="H167" s="738"/>
      <c r="I167" s="738"/>
    </row>
    <row r="168" spans="1:9" ht="8.1" customHeight="1">
      <c r="A168" s="322"/>
      <c r="B168" s="317"/>
      <c r="C168" s="317"/>
      <c r="D168" s="317"/>
      <c r="E168" s="317"/>
      <c r="F168" s="317"/>
      <c r="G168" s="317"/>
      <c r="H168" s="317"/>
      <c r="I168" s="317"/>
    </row>
    <row r="169" spans="1:9" ht="36" customHeight="1">
      <c r="A169" s="320" t="s">
        <v>442</v>
      </c>
      <c r="B169" s="738" t="s">
        <v>500</v>
      </c>
      <c r="C169" s="738"/>
      <c r="D169" s="738"/>
      <c r="E169" s="738"/>
      <c r="F169" s="738"/>
      <c r="G169" s="738"/>
      <c r="H169" s="738"/>
      <c r="I169" s="738"/>
    </row>
    <row r="170" spans="1:9" ht="8.1" customHeight="1">
      <c r="A170" s="322"/>
      <c r="B170" s="352"/>
      <c r="C170" s="352"/>
      <c r="D170" s="352"/>
      <c r="E170" s="352"/>
      <c r="F170" s="352"/>
      <c r="G170" s="352"/>
      <c r="H170" s="352"/>
      <c r="I170" s="352"/>
    </row>
    <row r="171" spans="1:9" ht="52.5" customHeight="1">
      <c r="A171" s="320" t="s">
        <v>462</v>
      </c>
      <c r="B171" s="738" t="s">
        <v>501</v>
      </c>
      <c r="C171" s="738"/>
      <c r="D171" s="738"/>
      <c r="E171" s="738"/>
      <c r="F171" s="738"/>
      <c r="G171" s="738"/>
      <c r="H171" s="738"/>
      <c r="I171" s="738"/>
    </row>
    <row r="172" spans="1:9" ht="8.1" customHeight="1">
      <c r="A172" s="320"/>
      <c r="B172" s="317"/>
      <c r="C172" s="317"/>
      <c r="D172" s="317"/>
      <c r="E172" s="317"/>
      <c r="F172" s="317"/>
      <c r="G172" s="317"/>
      <c r="H172" s="317"/>
      <c r="I172" s="317"/>
    </row>
    <row r="173" spans="1:9" ht="49.5" customHeight="1">
      <c r="A173" s="320" t="s">
        <v>481</v>
      </c>
      <c r="B173" s="738" t="s">
        <v>502</v>
      </c>
      <c r="C173" s="738"/>
      <c r="D173" s="738"/>
      <c r="E173" s="738"/>
      <c r="F173" s="738"/>
      <c r="G173" s="738"/>
      <c r="H173" s="738"/>
      <c r="I173" s="738"/>
    </row>
    <row r="174" spans="1:9" ht="8.1" customHeight="1">
      <c r="A174" s="320"/>
      <c r="B174" s="317"/>
      <c r="C174" s="317"/>
      <c r="D174" s="317"/>
      <c r="E174" s="317"/>
      <c r="F174" s="317"/>
      <c r="G174" s="317"/>
      <c r="H174" s="317"/>
      <c r="I174" s="317"/>
    </row>
    <row r="175" spans="1:9" ht="88.5" customHeight="1">
      <c r="A175" s="320" t="s">
        <v>483</v>
      </c>
      <c r="B175" s="738" t="s">
        <v>503</v>
      </c>
      <c r="C175" s="738"/>
      <c r="D175" s="738"/>
      <c r="E175" s="738"/>
      <c r="F175" s="738"/>
      <c r="G175" s="738"/>
      <c r="H175" s="738"/>
      <c r="I175" s="738"/>
    </row>
    <row r="176" spans="1:9" ht="8.1" customHeight="1">
      <c r="A176" s="320"/>
      <c r="B176" s="317"/>
      <c r="C176" s="317"/>
      <c r="D176" s="317"/>
      <c r="E176" s="317"/>
      <c r="F176" s="317"/>
      <c r="G176" s="317"/>
      <c r="H176" s="317"/>
      <c r="I176" s="317"/>
    </row>
    <row r="177" spans="1:10" ht="72" customHeight="1">
      <c r="A177" s="320" t="s">
        <v>504</v>
      </c>
      <c r="B177" s="738" t="s">
        <v>505</v>
      </c>
      <c r="C177" s="738"/>
      <c r="D177" s="738"/>
      <c r="E177" s="738"/>
      <c r="F177" s="738"/>
      <c r="G177" s="738"/>
      <c r="H177" s="738"/>
      <c r="I177" s="738"/>
    </row>
    <row r="178" spans="1:10" ht="31.5" customHeight="1">
      <c r="A178" s="320"/>
      <c r="B178" s="311"/>
      <c r="C178" s="311"/>
      <c r="D178" s="311"/>
      <c r="E178" s="311"/>
      <c r="F178" s="311"/>
      <c r="G178" s="311"/>
      <c r="H178" s="311"/>
      <c r="I178" s="311"/>
    </row>
    <row r="179" spans="1:10" ht="31.5" customHeight="1">
      <c r="A179" s="320"/>
      <c r="B179" s="311"/>
      <c r="C179" s="311"/>
      <c r="D179" s="311"/>
      <c r="E179" s="311"/>
      <c r="F179" s="311"/>
      <c r="G179" s="311"/>
      <c r="H179" s="311"/>
      <c r="I179" s="311"/>
    </row>
    <row r="180" spans="1:10" ht="21" customHeight="1">
      <c r="A180" s="661" t="s">
        <v>426</v>
      </c>
      <c r="B180" s="661"/>
      <c r="C180" s="661"/>
      <c r="D180" s="661"/>
      <c r="E180" s="742" t="s">
        <v>426</v>
      </c>
      <c r="F180" s="742"/>
      <c r="G180" s="742"/>
      <c r="H180" s="742"/>
      <c r="I180" s="742"/>
      <c r="J180" s="75"/>
    </row>
    <row r="181" spans="1:10" ht="33" customHeight="1">
      <c r="A181" s="736" t="s">
        <v>427</v>
      </c>
      <c r="B181" s="736"/>
      <c r="C181" s="736"/>
      <c r="D181" s="736"/>
      <c r="E181" s="737" t="s">
        <v>428</v>
      </c>
      <c r="F181" s="737"/>
      <c r="G181" s="737"/>
      <c r="H181" s="737"/>
      <c r="I181" s="737"/>
      <c r="J181" s="75"/>
    </row>
    <row r="182" spans="1:10" ht="15.75">
      <c r="A182" s="313" t="s">
        <v>429</v>
      </c>
      <c r="B182" s="314"/>
      <c r="C182" s="314"/>
      <c r="D182" s="314"/>
      <c r="E182" s="314"/>
      <c r="F182" s="314"/>
      <c r="G182" s="314"/>
      <c r="H182" s="314"/>
      <c r="I182" s="315" t="s">
        <v>506</v>
      </c>
      <c r="J182" s="75"/>
    </row>
    <row r="183" spans="1:10" ht="15.75">
      <c r="A183" s="313"/>
      <c r="B183" s="314"/>
      <c r="C183" s="314"/>
      <c r="D183" s="314"/>
      <c r="E183" s="314"/>
      <c r="F183" s="314"/>
      <c r="G183" s="314"/>
      <c r="H183" s="314"/>
      <c r="I183" s="315"/>
      <c r="J183" s="75"/>
    </row>
    <row r="184" spans="1:10" ht="53.25" customHeight="1">
      <c r="A184" s="320" t="s">
        <v>485</v>
      </c>
      <c r="B184" s="738" t="s">
        <v>507</v>
      </c>
      <c r="C184" s="738"/>
      <c r="D184" s="738"/>
      <c r="E184" s="738"/>
      <c r="F184" s="738"/>
      <c r="G184" s="738"/>
      <c r="H184" s="738"/>
      <c r="I184" s="738"/>
    </row>
    <row r="185" spans="1:10" ht="15.75">
      <c r="A185" s="318"/>
      <c r="B185" s="317"/>
      <c r="C185" s="317"/>
      <c r="D185" s="317"/>
      <c r="E185" s="317"/>
      <c r="F185" s="317"/>
      <c r="G185" s="317"/>
      <c r="H185" s="317"/>
      <c r="I185" s="317"/>
    </row>
    <row r="186" spans="1:10" ht="21.95" customHeight="1">
      <c r="A186" s="317"/>
      <c r="B186" s="310"/>
      <c r="C186" s="324"/>
      <c r="D186" s="324"/>
      <c r="E186" s="324"/>
      <c r="F186" s="310"/>
      <c r="G186" s="324"/>
      <c r="H186" s="324"/>
      <c r="I186" s="324"/>
    </row>
    <row r="187" spans="1:10" ht="21.95" customHeight="1">
      <c r="A187" s="317"/>
      <c r="B187" s="325" t="s">
        <v>508</v>
      </c>
      <c r="C187" s="325"/>
      <c r="D187" s="325"/>
      <c r="E187" s="325"/>
      <c r="F187" s="325" t="s">
        <v>508</v>
      </c>
      <c r="G187" s="325"/>
      <c r="H187" s="325"/>
      <c r="I187" s="325"/>
    </row>
    <row r="188" spans="1:10" ht="35.25" customHeight="1">
      <c r="A188" s="317"/>
      <c r="B188" s="739" t="s">
        <v>427</v>
      </c>
      <c r="C188" s="739"/>
      <c r="D188" s="739"/>
      <c r="E188" s="739"/>
      <c r="F188" s="739" t="s">
        <v>428</v>
      </c>
      <c r="G188" s="739"/>
      <c r="H188" s="739"/>
      <c r="I188" s="739"/>
    </row>
    <row r="189" spans="1:10" ht="21.95" customHeight="1">
      <c r="A189" s="317"/>
      <c r="B189" s="326"/>
      <c r="C189" s="327"/>
      <c r="D189" s="327"/>
      <c r="E189" s="327"/>
      <c r="F189" s="328"/>
      <c r="G189" s="328"/>
      <c r="H189" s="328"/>
      <c r="I189" s="328"/>
    </row>
    <row r="190" spans="1:10" ht="21.95" customHeight="1">
      <c r="A190" s="317"/>
      <c r="B190" s="661" t="s">
        <v>509</v>
      </c>
      <c r="C190" s="661"/>
      <c r="D190" s="661"/>
      <c r="E190" s="661"/>
      <c r="F190" s="661" t="s">
        <v>509</v>
      </c>
      <c r="G190" s="661"/>
      <c r="H190" s="661"/>
      <c r="I190" s="661"/>
    </row>
    <row r="191" spans="1:10" ht="21.95" customHeight="1">
      <c r="A191" s="317"/>
      <c r="B191" s="310"/>
      <c r="C191" s="327"/>
      <c r="D191" s="327"/>
      <c r="E191" s="327"/>
      <c r="F191" s="310"/>
      <c r="G191" s="327"/>
      <c r="H191" s="327"/>
      <c r="I191" s="327"/>
    </row>
    <row r="192" spans="1:10" ht="21.95" customHeight="1">
      <c r="A192" s="317"/>
      <c r="B192" s="310"/>
      <c r="C192" s="327"/>
      <c r="D192" s="327"/>
      <c r="E192" s="327"/>
      <c r="F192" s="310"/>
      <c r="G192" s="327"/>
      <c r="H192" s="327"/>
      <c r="I192" s="327"/>
    </row>
    <row r="193" spans="1:9" ht="24.75" customHeight="1">
      <c r="A193" s="317"/>
      <c r="B193" s="314" t="s">
        <v>510</v>
      </c>
      <c r="C193" s="329"/>
      <c r="D193" s="314"/>
      <c r="E193" s="314"/>
      <c r="F193" s="740" t="str">
        <f>"Name : "&amp; 'Names Bidder'!D32</f>
        <v xml:space="preserve">Name : </v>
      </c>
      <c r="G193" s="741"/>
      <c r="H193" s="741"/>
      <c r="I193" s="741"/>
    </row>
    <row r="194" spans="1:9" ht="21.95" customHeight="1">
      <c r="A194" s="317"/>
      <c r="B194" s="314" t="s">
        <v>5</v>
      </c>
      <c r="C194" s="329"/>
      <c r="D194" s="314"/>
      <c r="E194" s="314"/>
      <c r="F194" s="740" t="str">
        <f>"Designation : " &amp; 'Names Bidder'!D33</f>
        <v xml:space="preserve">Designation : </v>
      </c>
      <c r="G194" s="741"/>
      <c r="H194" s="741"/>
      <c r="I194" s="741"/>
    </row>
    <row r="195" spans="1:9" ht="21.95" customHeight="1">
      <c r="A195" s="317"/>
      <c r="B195" s="325"/>
      <c r="C195" s="327"/>
      <c r="D195" s="327"/>
      <c r="E195" s="327"/>
      <c r="F195" s="325"/>
      <c r="G195" s="327"/>
      <c r="H195" s="327"/>
      <c r="I195" s="327"/>
    </row>
    <row r="196" spans="1:9" ht="21.95" customHeight="1">
      <c r="A196" s="317"/>
      <c r="B196" s="661" t="s">
        <v>511</v>
      </c>
      <c r="C196" s="661"/>
      <c r="D196" s="661"/>
      <c r="E196" s="661"/>
      <c r="F196" s="661" t="s">
        <v>511</v>
      </c>
      <c r="G196" s="661"/>
      <c r="H196" s="661"/>
      <c r="I196" s="661"/>
    </row>
    <row r="197" spans="1:9" ht="21.95" customHeight="1">
      <c r="A197" s="317"/>
      <c r="B197" s="314" t="s">
        <v>510</v>
      </c>
      <c r="C197" s="314"/>
      <c r="D197" s="314"/>
      <c r="E197" s="314"/>
      <c r="F197" s="314" t="s">
        <v>510</v>
      </c>
      <c r="G197" s="325"/>
      <c r="H197" s="325"/>
      <c r="I197" s="325"/>
    </row>
    <row r="198" spans="1:9" ht="21.95" customHeight="1">
      <c r="A198" s="317"/>
      <c r="B198" s="314" t="s">
        <v>5</v>
      </c>
      <c r="C198" s="314"/>
      <c r="D198" s="314"/>
      <c r="E198" s="314"/>
      <c r="F198" s="314" t="s">
        <v>5</v>
      </c>
      <c r="G198" s="317"/>
      <c r="H198" s="317"/>
      <c r="I198" s="317"/>
    </row>
    <row r="199" spans="1:9" ht="21.95" customHeight="1">
      <c r="A199" s="317"/>
      <c r="B199" s="317"/>
      <c r="C199" s="317"/>
      <c r="D199" s="317"/>
      <c r="E199" s="317"/>
      <c r="F199" s="317"/>
      <c r="G199" s="317"/>
      <c r="H199" s="317"/>
      <c r="I199" s="317"/>
    </row>
    <row r="200" spans="1:9" ht="21.95" customHeight="1">
      <c r="A200" s="317"/>
      <c r="B200" s="661" t="s">
        <v>511</v>
      </c>
      <c r="C200" s="661"/>
      <c r="D200" s="661"/>
      <c r="E200" s="661"/>
      <c r="F200" s="661" t="s">
        <v>511</v>
      </c>
      <c r="G200" s="661"/>
      <c r="H200" s="661"/>
      <c r="I200" s="661"/>
    </row>
    <row r="201" spans="1:9" ht="21.95" customHeight="1">
      <c r="A201" s="317"/>
      <c r="B201" s="314" t="s">
        <v>510</v>
      </c>
      <c r="C201" s="314"/>
      <c r="D201" s="314"/>
      <c r="E201" s="314"/>
      <c r="F201" s="314" t="s">
        <v>510</v>
      </c>
      <c r="G201" s="325"/>
      <c r="H201" s="325"/>
      <c r="I201" s="325"/>
    </row>
    <row r="202" spans="1:9" ht="21.95" customHeight="1">
      <c r="A202" s="317"/>
      <c r="B202" s="314" t="s">
        <v>5</v>
      </c>
      <c r="C202" s="314"/>
      <c r="D202" s="314"/>
      <c r="E202" s="314"/>
      <c r="F202" s="314" t="s">
        <v>5</v>
      </c>
      <c r="G202" s="317"/>
      <c r="H202" s="317"/>
      <c r="I202" s="317"/>
    </row>
    <row r="203" spans="1:9" ht="21.95" customHeight="1">
      <c r="A203" s="317"/>
      <c r="B203" s="314"/>
      <c r="C203" s="314"/>
      <c r="D203" s="314"/>
      <c r="E203" s="314"/>
      <c r="F203" s="314"/>
      <c r="G203" s="317"/>
      <c r="H203" s="317"/>
      <c r="I203" s="317"/>
    </row>
    <row r="204" spans="1:9" ht="21.95" customHeight="1">
      <c r="A204" s="317"/>
      <c r="B204" s="314"/>
      <c r="C204" s="314"/>
      <c r="D204" s="314"/>
      <c r="E204" s="314"/>
      <c r="F204" s="314"/>
      <c r="G204" s="317"/>
      <c r="H204" s="317"/>
      <c r="I204" s="317"/>
    </row>
    <row r="205" spans="1:9" ht="21.95" customHeight="1">
      <c r="A205" s="317"/>
      <c r="B205" s="314"/>
      <c r="C205" s="314"/>
      <c r="D205" s="314"/>
      <c r="E205" s="314"/>
      <c r="F205" s="314"/>
      <c r="G205" s="317"/>
      <c r="H205" s="317"/>
      <c r="I205" s="317"/>
    </row>
    <row r="206" spans="1:9" ht="21.95" customHeight="1">
      <c r="A206" s="317"/>
      <c r="B206" s="314"/>
      <c r="C206" s="314"/>
      <c r="D206" s="314"/>
      <c r="E206" s="314"/>
      <c r="F206" s="314"/>
      <c r="G206" s="317"/>
      <c r="H206" s="317"/>
      <c r="I206" s="317"/>
    </row>
    <row r="207" spans="1:9" ht="21.95" customHeight="1">
      <c r="A207" s="317"/>
      <c r="B207" s="314"/>
      <c r="C207" s="314"/>
      <c r="D207" s="314"/>
      <c r="E207" s="314"/>
      <c r="F207" s="314"/>
      <c r="G207" s="317"/>
      <c r="H207" s="317"/>
      <c r="I207" s="317"/>
    </row>
    <row r="208" spans="1:9" ht="21.95" customHeight="1">
      <c r="A208" s="317"/>
      <c r="B208" s="314"/>
      <c r="C208" s="314"/>
      <c r="D208" s="314"/>
      <c r="E208" s="314"/>
      <c r="F208" s="314"/>
      <c r="G208" s="317"/>
      <c r="H208" s="317"/>
      <c r="I208" s="317"/>
    </row>
    <row r="209" spans="1:9" ht="21.95" customHeight="1">
      <c r="A209" s="317"/>
      <c r="B209" s="314"/>
      <c r="C209" s="314"/>
      <c r="D209" s="314"/>
      <c r="E209" s="314"/>
      <c r="F209" s="314"/>
      <c r="G209" s="317"/>
      <c r="H209" s="317"/>
      <c r="I209" s="317"/>
    </row>
    <row r="210" spans="1:9" ht="21.95" customHeight="1">
      <c r="A210" s="317"/>
      <c r="B210" s="314"/>
      <c r="C210" s="314"/>
      <c r="D210" s="314"/>
      <c r="E210" s="314"/>
      <c r="F210" s="314"/>
      <c r="G210" s="317"/>
      <c r="H210" s="317"/>
      <c r="I210" s="317"/>
    </row>
    <row r="211" spans="1:9" ht="21.95" customHeight="1">
      <c r="A211" s="317"/>
      <c r="B211" s="314"/>
      <c r="C211" s="314"/>
      <c r="D211" s="314"/>
      <c r="E211" s="314"/>
      <c r="F211" s="314"/>
      <c r="G211" s="317"/>
      <c r="H211" s="317"/>
      <c r="I211" s="317"/>
    </row>
    <row r="212" spans="1:9" ht="21.95" customHeight="1">
      <c r="A212" s="317"/>
      <c r="B212" s="314"/>
      <c r="C212" s="314"/>
      <c r="D212" s="314"/>
      <c r="E212" s="314"/>
      <c r="F212" s="314"/>
      <c r="G212" s="317"/>
      <c r="H212" s="317"/>
      <c r="I212" s="317"/>
    </row>
    <row r="213" spans="1:9" ht="21.95" customHeight="1">
      <c r="A213" s="317"/>
      <c r="B213" s="314"/>
      <c r="C213" s="314"/>
      <c r="D213" s="314"/>
      <c r="E213" s="314"/>
      <c r="F213" s="314"/>
      <c r="G213" s="317"/>
      <c r="H213" s="317"/>
      <c r="I213" s="317"/>
    </row>
    <row r="214" spans="1:9" ht="21.95" customHeight="1">
      <c r="A214" s="317"/>
      <c r="B214" s="314"/>
      <c r="C214" s="314"/>
      <c r="D214" s="314"/>
      <c r="E214" s="314"/>
      <c r="F214" s="314"/>
      <c r="G214" s="317"/>
      <c r="H214" s="317"/>
      <c r="I214" s="317"/>
    </row>
    <row r="215" spans="1:9" ht="15.75" customHeight="1">
      <c r="A215" s="317"/>
      <c r="B215" s="314"/>
      <c r="C215" s="314"/>
      <c r="D215" s="314"/>
      <c r="E215" s="314"/>
      <c r="F215" s="314"/>
      <c r="G215" s="317"/>
      <c r="H215" s="317"/>
      <c r="I215" s="317"/>
    </row>
    <row r="216" spans="1:9" ht="15.75">
      <c r="A216" s="330"/>
      <c r="B216" s="330"/>
      <c r="C216" s="330"/>
      <c r="D216" s="330"/>
      <c r="E216" s="330"/>
      <c r="F216" s="330"/>
      <c r="G216" s="330"/>
      <c r="H216" s="330"/>
      <c r="I216" s="330"/>
    </row>
    <row r="217" spans="1:9" ht="15.75">
      <c r="A217" s="313" t="s">
        <v>429</v>
      </c>
      <c r="B217" s="314"/>
      <c r="C217" s="314"/>
      <c r="D217" s="314"/>
      <c r="E217" s="314"/>
      <c r="F217" s="314"/>
      <c r="G217" s="314"/>
      <c r="H217" s="314"/>
      <c r="I217" s="315" t="s">
        <v>512</v>
      </c>
    </row>
    <row r="218" spans="1:9" ht="15.75">
      <c r="A218" s="317"/>
      <c r="B218" s="317"/>
      <c r="C218" s="317"/>
      <c r="D218" s="317"/>
      <c r="E218" s="317"/>
      <c r="F218" s="317"/>
      <c r="G218" s="317"/>
      <c r="H218" s="317"/>
      <c r="I218" s="317"/>
    </row>
    <row r="219" spans="1:9" ht="15.75">
      <c r="A219" s="317"/>
      <c r="B219" s="317"/>
      <c r="C219" s="317"/>
      <c r="D219" s="317"/>
      <c r="E219" s="317"/>
      <c r="F219" s="317"/>
      <c r="G219" s="317"/>
      <c r="H219" s="317"/>
      <c r="I219" s="317"/>
    </row>
    <row r="220" spans="1:9" ht="15.75">
      <c r="A220" s="317"/>
      <c r="B220" s="317"/>
      <c r="C220" s="317"/>
      <c r="D220" s="317"/>
      <c r="E220" s="317"/>
      <c r="F220" s="317"/>
      <c r="G220" s="317"/>
      <c r="H220" s="317"/>
      <c r="I220" s="317"/>
    </row>
    <row r="221" spans="1:9" ht="15.75">
      <c r="A221" s="317"/>
      <c r="B221" s="317"/>
      <c r="C221" s="317"/>
      <c r="D221" s="317"/>
      <c r="E221" s="317"/>
      <c r="F221" s="317"/>
      <c r="G221" s="317"/>
      <c r="H221" s="317"/>
      <c r="I221" s="317"/>
    </row>
    <row r="222" spans="1:9" ht="15.75">
      <c r="A222" s="317"/>
      <c r="B222" s="317"/>
      <c r="C222" s="317"/>
      <c r="D222" s="317"/>
      <c r="E222" s="317"/>
      <c r="F222" s="317"/>
      <c r="G222" s="317"/>
      <c r="H222" s="317"/>
      <c r="I222" s="317"/>
    </row>
    <row r="223" spans="1:9" ht="15.75">
      <c r="A223" s="317"/>
      <c r="B223" s="317"/>
      <c r="C223" s="317"/>
      <c r="D223" s="317"/>
      <c r="E223" s="317"/>
      <c r="F223" s="317"/>
      <c r="G223" s="317"/>
      <c r="H223" s="317"/>
      <c r="I223" s="317"/>
    </row>
    <row r="224" spans="1:9" ht="15.75">
      <c r="A224" s="317"/>
      <c r="B224" s="317"/>
      <c r="C224" s="317"/>
      <c r="D224" s="317"/>
      <c r="E224" s="317"/>
      <c r="F224" s="317"/>
      <c r="G224" s="317"/>
      <c r="H224" s="317"/>
      <c r="I224" s="317"/>
    </row>
    <row r="225" spans="1:9" ht="15.75">
      <c r="A225" s="317"/>
      <c r="B225" s="317"/>
      <c r="C225" s="317"/>
      <c r="D225" s="317"/>
      <c r="E225" s="317"/>
      <c r="F225" s="317"/>
      <c r="G225" s="317"/>
      <c r="H225" s="317"/>
      <c r="I225" s="317"/>
    </row>
    <row r="226" spans="1:9" ht="15.75">
      <c r="A226" s="317"/>
      <c r="B226" s="317"/>
      <c r="C226" s="317"/>
      <c r="D226" s="317"/>
      <c r="E226" s="317"/>
      <c r="F226" s="317"/>
      <c r="G226" s="317"/>
      <c r="H226" s="317"/>
      <c r="I226" s="317"/>
    </row>
    <row r="227" spans="1:9" ht="15.75">
      <c r="A227" s="317"/>
      <c r="B227" s="317"/>
      <c r="C227" s="317"/>
      <c r="D227" s="317"/>
      <c r="E227" s="317"/>
      <c r="F227" s="317"/>
      <c r="G227" s="317"/>
      <c r="H227" s="317"/>
      <c r="I227" s="317"/>
    </row>
    <row r="228" spans="1:9" ht="15.75">
      <c r="A228" s="317"/>
      <c r="B228" s="317"/>
      <c r="C228" s="317"/>
      <c r="D228" s="317"/>
      <c r="E228" s="317"/>
      <c r="F228" s="317"/>
      <c r="G228" s="317"/>
      <c r="H228" s="317"/>
      <c r="I228" s="317"/>
    </row>
    <row r="229" spans="1:9" ht="15.75">
      <c r="A229" s="317"/>
      <c r="B229" s="317"/>
      <c r="C229" s="317"/>
      <c r="D229" s="317"/>
      <c r="E229" s="317"/>
      <c r="F229" s="317"/>
      <c r="G229" s="317"/>
      <c r="H229" s="317"/>
      <c r="I229" s="317"/>
    </row>
    <row r="230" spans="1:9" ht="15.75">
      <c r="A230" s="317"/>
      <c r="B230" s="317"/>
      <c r="C230" s="317"/>
      <c r="D230" s="317"/>
      <c r="E230" s="317"/>
      <c r="F230" s="317"/>
      <c r="G230" s="317"/>
      <c r="H230" s="317"/>
      <c r="I230" s="317"/>
    </row>
  </sheetData>
  <sheetProtection password="EE0B" sheet="1" objects="1" scenarios="1" selectLockedCells="1"/>
  <customSheetViews>
    <customSheetView guid="{99A3D5D6-7470-428F-B812-F9118A54C542}" showPageBreaks="1" showGridLines="0" printArea="1" state="hidden" view="pageBreakPreview" topLeftCell="A43">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
      <headerFooter alignWithMargins="0">
        <oddFooter>&amp;C&amp;A</oddFooter>
      </headerFooter>
    </customSheetView>
    <customSheetView guid="{A36312D6-6542-430C-9B41-AC312BBA51FD}" showPageBreaks="1" showGridLines="0" printArea="1" state="hidden" view="pageBreakPreview" topLeftCell="A43">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
      <headerFooter alignWithMargins="0">
        <oddFooter>&amp;C&amp;A</oddFooter>
      </headerFooter>
    </customSheetView>
    <customSheetView guid="{1E2D7167-D6B7-4690-9A83-BF768C4223A4}"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3"/>
      <headerFooter alignWithMargins="0">
        <oddFooter>&amp;C&amp;A</oddFooter>
      </headerFooter>
    </customSheetView>
    <customSheetView guid="{7A88FC7A-7690-48AB-B789-172043AFADC8}" showPageBreaks="1" printArea="1" view="pageBreakPreview" topLeftCell="A172">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0D490C87-B003-4943-9825-ACE0B8E7CC06}"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CD015-9A92-451A-BEF4-2BC98E3768DD}"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44C1C443-3199-4288-884A-D16AF7B2CD69}"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82C64B11-1F50-45B5-B7BB-9F1DC733C833}"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FBF18EC-8277-4311-991B-395AF21BB33B}"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AA750348-930C-43DE-ADD0-8D60980F5013}"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14C32814-5A59-4863-9FB1-822FBB75D7D1}" showPageBreaks="1" showGridLines="0" printArea="1" view="pageBreakPreview" topLeftCell="A16">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1F125E51-1799-42D0-B41E-DC039BB17D59}" showPageBreaks="1" showGridLines="0" printArea="1" view="pageBreakPreview">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70BF6F06-85BA-4CCF-BC67-75A4B6D4F833}" showPageBreaks="1" showGridLines="0" printArea="1" view="pageBreakPreview" topLeftCell="A31">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A506B351-DE43-4CCA-818F-D2B51F2607AA}" showPageBreaks="1" showGridLines="0" printArea="1" state="hidden" view="pageBreakPreview" topLeftCell="A43">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F0293E54-F213-40E3-9CCA-0BF4497345B0}" showPageBreaks="1" showGridLines="0" printArea="1" state="hidden" view="pageBreakPreview" topLeftCell="A43">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s>
  <mergeCells count="118">
    <mergeCell ref="A1:I1"/>
    <mergeCell ref="B2:I2"/>
    <mergeCell ref="B3:I3"/>
    <mergeCell ref="B4:I4"/>
    <mergeCell ref="B5:I5"/>
    <mergeCell ref="B6:I6"/>
    <mergeCell ref="A50:I50"/>
    <mergeCell ref="A52:I52"/>
    <mergeCell ref="A54:I54"/>
    <mergeCell ref="A40:I40"/>
    <mergeCell ref="A41:I41"/>
    <mergeCell ref="A42:I42"/>
    <mergeCell ref="A43:I43"/>
    <mergeCell ref="A44:I44"/>
    <mergeCell ref="A45:I45"/>
    <mergeCell ref="A47:D47"/>
    <mergeCell ref="E47:I47"/>
    <mergeCell ref="A48:D48"/>
    <mergeCell ref="E48:I48"/>
    <mergeCell ref="A31:I31"/>
    <mergeCell ref="A32:I32"/>
    <mergeCell ref="A33:I33"/>
    <mergeCell ref="A34:I34"/>
    <mergeCell ref="A35:I35"/>
    <mergeCell ref="A36:I36"/>
    <mergeCell ref="A37:I37"/>
    <mergeCell ref="A38:I38"/>
    <mergeCell ref="A39:I39"/>
    <mergeCell ref="A56:I56"/>
    <mergeCell ref="B58:I58"/>
    <mergeCell ref="C60:I60"/>
    <mergeCell ref="C62:I62"/>
    <mergeCell ref="C64:I64"/>
    <mergeCell ref="B66:I66"/>
    <mergeCell ref="A68:I68"/>
    <mergeCell ref="B70:I70"/>
    <mergeCell ref="A72:D72"/>
    <mergeCell ref="E72:I72"/>
    <mergeCell ref="A73:D73"/>
    <mergeCell ref="E73:I73"/>
    <mergeCell ref="C75:I75"/>
    <mergeCell ref="C77:I77"/>
    <mergeCell ref="C79:I79"/>
    <mergeCell ref="C81:I81"/>
    <mergeCell ref="C83:I83"/>
    <mergeCell ref="C85:I85"/>
    <mergeCell ref="B87:I87"/>
    <mergeCell ref="A89:D89"/>
    <mergeCell ref="E89:I89"/>
    <mergeCell ref="A90:D90"/>
    <mergeCell ref="E90:I90"/>
    <mergeCell ref="A93:I93"/>
    <mergeCell ref="B95:I95"/>
    <mergeCell ref="B97:I97"/>
    <mergeCell ref="B99:I99"/>
    <mergeCell ref="A101:I101"/>
    <mergeCell ref="B103:I103"/>
    <mergeCell ref="B105:I105"/>
    <mergeCell ref="A107:I107"/>
    <mergeCell ref="B109:I109"/>
    <mergeCell ref="A112:D112"/>
    <mergeCell ref="E112:I112"/>
    <mergeCell ref="A113:D113"/>
    <mergeCell ref="E113:I113"/>
    <mergeCell ref="B116:I116"/>
    <mergeCell ref="A118:I118"/>
    <mergeCell ref="B120:I120"/>
    <mergeCell ref="B122:I122"/>
    <mergeCell ref="A124:I124"/>
    <mergeCell ref="A126:I126"/>
    <mergeCell ref="A128:I128"/>
    <mergeCell ref="B130:I130"/>
    <mergeCell ref="B132:I132"/>
    <mergeCell ref="A135:D135"/>
    <mergeCell ref="E135:I135"/>
    <mergeCell ref="A136:D136"/>
    <mergeCell ref="E136:I136"/>
    <mergeCell ref="B140:I140"/>
    <mergeCell ref="B141:I141"/>
    <mergeCell ref="B142:I142"/>
    <mergeCell ref="B143:I143"/>
    <mergeCell ref="B144:I144"/>
    <mergeCell ref="B146:I146"/>
    <mergeCell ref="B147:I147"/>
    <mergeCell ref="B148:I148"/>
    <mergeCell ref="B150:I150"/>
    <mergeCell ref="A153:D153"/>
    <mergeCell ref="E153:I153"/>
    <mergeCell ref="A154:D154"/>
    <mergeCell ref="E154:I154"/>
    <mergeCell ref="B145:I145"/>
    <mergeCell ref="B149:I149"/>
    <mergeCell ref="B157:I157"/>
    <mergeCell ref="B159:I159"/>
    <mergeCell ref="A161:I161"/>
    <mergeCell ref="A163:I163"/>
    <mergeCell ref="A165:I165"/>
    <mergeCell ref="B167:I167"/>
    <mergeCell ref="B169:I169"/>
    <mergeCell ref="F190:I190"/>
    <mergeCell ref="B171:I171"/>
    <mergeCell ref="B173:I173"/>
    <mergeCell ref="B175:I175"/>
    <mergeCell ref="B177:I177"/>
    <mergeCell ref="A180:D180"/>
    <mergeCell ref="E180:I180"/>
    <mergeCell ref="B196:E196"/>
    <mergeCell ref="F196:I196"/>
    <mergeCell ref="B200:E200"/>
    <mergeCell ref="F200:I200"/>
    <mergeCell ref="A181:D181"/>
    <mergeCell ref="E181:I181"/>
    <mergeCell ref="B184:I184"/>
    <mergeCell ref="B188:E188"/>
    <mergeCell ref="F188:I188"/>
    <mergeCell ref="B190:E190"/>
    <mergeCell ref="F193:I193"/>
    <mergeCell ref="F194:I194"/>
  </mergeCells>
  <printOptions horizontalCentered="1"/>
  <pageMargins left="0.75" right="0.75" top="0.68" bottom="0.19" header="0.5" footer="0.15"/>
  <pageSetup paperSize="9" scale="98" orientation="portrait" r:id="rId23"/>
  <headerFooter alignWithMargins="0">
    <oddFooter>&amp;C&amp;A</oddFooter>
  </headerFooter>
  <rowBreaks count="5" manualBreakCount="5">
    <brk id="49" max="8" man="1"/>
    <brk id="92" max="8" man="1"/>
    <brk id="115" max="8" man="1"/>
    <brk id="138" max="8" man="1"/>
    <brk id="156" max="8" man="1"/>
  </rowBreaks>
  <drawing r:id="rId24"/>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sheetPr>
  <dimension ref="A1:AE117"/>
  <sheetViews>
    <sheetView showGridLines="0" view="pageBreakPreview" topLeftCell="A64" zoomScaleNormal="100" zoomScaleSheetLayoutView="100" workbookViewId="0">
      <selection activeCell="E36" sqref="E36"/>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43" customWidth="1"/>
    <col min="6" max="6" width="0" style="265" hidden="1" customWidth="1"/>
    <col min="7" max="7" width="9.140625" style="265"/>
    <col min="8" max="8" width="0" style="265" hidden="1" customWidth="1"/>
    <col min="9" max="31" width="9.140625" style="265"/>
    <col min="32" max="16384" width="9.140625" style="27"/>
  </cols>
  <sheetData>
    <row r="1" spans="1:31">
      <c r="A1" s="23" t="str">
        <f>'Attach 3(JV)'!A1</f>
        <v>Specification No. :CC-CS/1047-ER2/CD-4188/3/G7 (OH01B)</v>
      </c>
      <c r="B1" s="24"/>
      <c r="C1" s="24"/>
      <c r="D1" s="24"/>
      <c r="E1" s="25" t="str">
        <f>"Attachment-15 "</f>
        <v xml:space="preserve">Attachment-15 </v>
      </c>
      <c r="F1" s="264"/>
      <c r="G1" s="264"/>
      <c r="H1" s="264"/>
      <c r="I1" s="264"/>
      <c r="J1" s="264"/>
      <c r="K1" s="264"/>
      <c r="L1" s="264"/>
      <c r="M1" s="264"/>
      <c r="N1" s="264"/>
      <c r="O1" s="264"/>
      <c r="P1" s="264"/>
      <c r="Q1" s="264"/>
      <c r="R1" s="264"/>
      <c r="S1" s="264"/>
      <c r="T1" s="264"/>
      <c r="U1" s="264"/>
      <c r="V1" s="264"/>
      <c r="W1" s="264"/>
      <c r="X1" s="264"/>
      <c r="Y1" s="264"/>
      <c r="Z1" s="264"/>
      <c r="AA1" s="264"/>
      <c r="AB1" s="264"/>
      <c r="AC1" s="264"/>
      <c r="AD1" s="264"/>
      <c r="AE1" s="264"/>
    </row>
    <row r="2" spans="1:31" ht="12" customHeight="1"/>
    <row r="3" spans="1:31" ht="77.25" customHeight="1">
      <c r="A3" s="653" t="str">
        <f>Basic!B1</f>
        <v>Re-conductoring Package- OH01B for Reconductoring of 400 kV D/C (Twin Moose) Siliguri – Bongaigaon TL – (from Bongaigaon to Loc. No. 292) (109 km line length) under North Eastern Region Strengthening Scheme-XII.</v>
      </c>
      <c r="B3" s="653"/>
      <c r="C3" s="653"/>
      <c r="D3" s="653"/>
      <c r="E3" s="653"/>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row>
    <row r="4" spans="1:31" ht="15.75" customHeight="1">
      <c r="A4" s="30"/>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row>
    <row r="5" spans="1:31" ht="55.5" customHeight="1">
      <c r="A5" s="760" t="s">
        <v>591</v>
      </c>
      <c r="B5" s="760"/>
      <c r="C5" s="760"/>
      <c r="D5" s="760"/>
      <c r="E5" s="760"/>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row>
    <row r="6" spans="1:31" ht="15" customHeight="1">
      <c r="A6" s="34"/>
      <c r="F6" s="264"/>
      <c r="G6" s="264"/>
      <c r="H6" s="264"/>
      <c r="I6" s="264"/>
      <c r="J6" s="264"/>
      <c r="K6" s="264"/>
      <c r="L6" s="264"/>
      <c r="M6" s="264"/>
      <c r="N6" s="264"/>
      <c r="O6" s="264"/>
      <c r="P6" s="264"/>
      <c r="Q6" s="264"/>
      <c r="R6" s="264"/>
      <c r="S6" s="264"/>
      <c r="T6" s="264"/>
      <c r="U6" s="264"/>
      <c r="V6" s="264"/>
      <c r="W6" s="264"/>
      <c r="X6" s="264"/>
      <c r="Y6" s="264"/>
      <c r="Z6" s="264"/>
      <c r="AA6" s="264"/>
      <c r="AB6" s="264"/>
      <c r="AC6" s="264"/>
      <c r="AD6" s="264"/>
      <c r="AE6" s="264"/>
    </row>
    <row r="7" spans="1:31" ht="20.100000000000001" customHeight="1">
      <c r="A7" s="35"/>
      <c r="E7" s="15" t="str">
        <f>'Attach 3(JV)'!E7</f>
        <v>To:</v>
      </c>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row>
    <row r="8" spans="1:31" ht="36" customHeight="1">
      <c r="A8" s="652" t="str">
        <f>'Attach 3(JV)'!A7</f>
        <v>Bidder’s Name and Address (the Lead Partner ) :</v>
      </c>
      <c r="B8" s="652"/>
      <c r="C8" s="652"/>
      <c r="D8" s="652"/>
      <c r="E8" s="84" t="str">
        <f>'Attach 3(JV)'!E8</f>
        <v>Contract Services</v>
      </c>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row>
    <row r="9" spans="1:31" ht="20.100000000000001" customHeight="1">
      <c r="A9" s="13" t="s">
        <v>364</v>
      </c>
      <c r="B9" s="761">
        <f>'Attach 3(JV)'!B9:D9</f>
        <v>0</v>
      </c>
      <c r="C9" s="761"/>
      <c r="D9" s="761"/>
      <c r="E9" s="84" t="str">
        <f>'Attach 3(JV)'!E9</f>
        <v>Power Grid Corporation of India Ltd.,</v>
      </c>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row>
    <row r="10" spans="1:31" ht="20.100000000000001" customHeight="1">
      <c r="A10" s="13" t="s">
        <v>366</v>
      </c>
      <c r="B10" s="660">
        <f>'Attach 3(JV)'!B10:D10</f>
        <v>0</v>
      </c>
      <c r="C10" s="660"/>
      <c r="D10" s="660"/>
      <c r="E10" s="84" t="str">
        <f>'Attach 3(JV)'!E10</f>
        <v>"Saudamini", Plot No. 2, Sector 29</v>
      </c>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row>
    <row r="11" spans="1:31" ht="17.25" customHeight="1">
      <c r="B11" s="660">
        <f>'Attach 3(JV)'!B11:D11</f>
        <v>0</v>
      </c>
      <c r="C11" s="660"/>
      <c r="D11" s="660"/>
      <c r="E11" s="84" t="str">
        <f>'Attach 3(JV)'!E11</f>
        <v>Gurgaon (Haryana) - 122001</v>
      </c>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row>
    <row r="12" spans="1:31" ht="17.25" customHeight="1">
      <c r="A12" s="34"/>
      <c r="B12" s="660">
        <f>'Attach 3(JV)'!B12</f>
        <v>0</v>
      </c>
      <c r="C12" s="660"/>
      <c r="D12" s="660"/>
      <c r="E12" s="8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row>
    <row r="13" spans="1:31" ht="13.5" customHeight="1">
      <c r="A13" s="34"/>
      <c r="B13" s="660"/>
      <c r="C13" s="660"/>
      <c r="D13" s="660"/>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row>
    <row r="14" spans="1:31" ht="17.25" customHeight="1">
      <c r="A14" s="31" t="s">
        <v>358</v>
      </c>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row>
    <row r="15" spans="1:31" ht="8.25" hidden="1" customHeight="1">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row>
    <row r="16" spans="1:31" ht="56.25" customHeight="1">
      <c r="A16" s="266" t="s">
        <v>410</v>
      </c>
      <c r="B16" s="762" t="s">
        <v>411</v>
      </c>
      <c r="C16" s="762"/>
      <c r="D16" s="762"/>
      <c r="E16" s="762"/>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row>
    <row r="17" spans="1:31" ht="16.5" customHeight="1">
      <c r="A17" s="267"/>
      <c r="B17" s="763" t="s">
        <v>523</v>
      </c>
      <c r="C17" s="763"/>
      <c r="D17" s="763"/>
      <c r="E17" s="763"/>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row>
    <row r="18" spans="1:31" ht="6.75" customHeight="1">
      <c r="A18" s="267"/>
      <c r="B18" s="268"/>
      <c r="C18" s="268"/>
      <c r="D18" s="268"/>
      <c r="E18" s="268"/>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row>
    <row r="19" spans="1:31" ht="18" customHeight="1">
      <c r="B19" s="367" t="s">
        <v>412</v>
      </c>
      <c r="C19" s="368"/>
      <c r="D19" s="369"/>
      <c r="E19" s="167"/>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row>
    <row r="20" spans="1:31" ht="18" customHeight="1">
      <c r="A20" s="370"/>
      <c r="B20" s="367" t="s">
        <v>413</v>
      </c>
      <c r="C20" s="368"/>
      <c r="D20" s="369"/>
      <c r="E20" s="167"/>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row>
    <row r="21" spans="1:31" ht="39.75" customHeight="1">
      <c r="B21" s="765"/>
      <c r="C21" s="765"/>
      <c r="D21" s="765"/>
      <c r="E21" s="765"/>
      <c r="F21" s="264"/>
      <c r="G21" s="264"/>
      <c r="H21" s="264"/>
      <c r="I21" s="264"/>
      <c r="J21" s="264"/>
      <c r="K21" s="264"/>
      <c r="L21" s="264"/>
      <c r="M21" s="264"/>
      <c r="N21" s="264"/>
      <c r="O21" s="264"/>
      <c r="P21" s="264"/>
      <c r="Q21" s="264"/>
      <c r="R21" s="264"/>
      <c r="S21" s="264"/>
      <c r="T21" s="264"/>
      <c r="U21" s="264"/>
      <c r="V21" s="264"/>
      <c r="W21" s="264"/>
      <c r="X21" s="264"/>
      <c r="Y21" s="264"/>
      <c r="Z21" s="264"/>
      <c r="AA21" s="264"/>
      <c r="AB21" s="264"/>
      <c r="AC21" s="264"/>
      <c r="AD21" s="264"/>
      <c r="AE21" s="264"/>
    </row>
    <row r="22" spans="1:31" ht="35.25" customHeight="1">
      <c r="A22" s="266" t="s">
        <v>414</v>
      </c>
      <c r="B22" s="762" t="s">
        <v>140</v>
      </c>
      <c r="C22" s="762"/>
      <c r="D22" s="762"/>
      <c r="E22" s="762"/>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row>
    <row r="23" spans="1:31" ht="36" customHeight="1">
      <c r="A23" s="244" t="s">
        <v>163</v>
      </c>
      <c r="B23" s="766" t="s">
        <v>141</v>
      </c>
      <c r="C23" s="766"/>
      <c r="D23" s="766"/>
      <c r="E23" s="223">
        <f>B9</f>
        <v>0</v>
      </c>
      <c r="F23" s="264"/>
      <c r="G23" s="264"/>
      <c r="H23" s="264"/>
      <c r="I23" s="264"/>
      <c r="J23" s="264"/>
      <c r="K23" s="264"/>
      <c r="L23" s="264"/>
      <c r="M23" s="264"/>
      <c r="N23" s="264"/>
      <c r="O23" s="264"/>
      <c r="P23" s="264"/>
      <c r="Q23" s="264"/>
      <c r="R23" s="264"/>
      <c r="S23" s="264"/>
      <c r="T23" s="264"/>
      <c r="U23" s="264"/>
      <c r="V23" s="264"/>
      <c r="W23" s="264"/>
      <c r="X23" s="264"/>
      <c r="Y23" s="264"/>
      <c r="Z23" s="264"/>
      <c r="AA23" s="264"/>
      <c r="AB23" s="264"/>
      <c r="AC23" s="264"/>
      <c r="AD23" s="264"/>
      <c r="AE23" s="264"/>
    </row>
    <row r="24" spans="1:31" ht="18.95" customHeight="1">
      <c r="A24" s="245" t="s">
        <v>164</v>
      </c>
      <c r="B24" s="759" t="s">
        <v>142</v>
      </c>
      <c r="C24" s="759"/>
      <c r="D24" s="759"/>
      <c r="E24" s="156"/>
      <c r="F24" s="264"/>
      <c r="G24" s="264"/>
      <c r="H24" s="264"/>
      <c r="I24" s="264"/>
      <c r="J24" s="264"/>
      <c r="K24" s="264"/>
      <c r="L24" s="264"/>
      <c r="M24" s="264"/>
      <c r="N24" s="264"/>
      <c r="O24" s="264"/>
      <c r="P24" s="264"/>
      <c r="Q24" s="264"/>
      <c r="R24" s="264"/>
      <c r="S24" s="264"/>
      <c r="T24" s="264"/>
      <c r="U24" s="264"/>
      <c r="V24" s="264"/>
      <c r="W24" s="264"/>
      <c r="X24" s="264"/>
      <c r="Y24" s="264"/>
      <c r="Z24" s="264"/>
      <c r="AA24" s="264"/>
      <c r="AB24" s="264"/>
      <c r="AC24" s="264"/>
      <c r="AD24" s="264"/>
      <c r="AE24" s="264"/>
    </row>
    <row r="25" spans="1:31" ht="18.95" customHeight="1">
      <c r="A25" s="246"/>
      <c r="B25" s="759" t="s">
        <v>143</v>
      </c>
      <c r="C25" s="759"/>
      <c r="D25" s="759"/>
      <c r="E25" s="239"/>
      <c r="F25" s="264"/>
      <c r="G25" s="264"/>
      <c r="H25" s="264"/>
      <c r="I25" s="264"/>
      <c r="J25" s="264"/>
      <c r="K25" s="264"/>
      <c r="L25" s="264"/>
      <c r="M25" s="264"/>
      <c r="N25" s="264"/>
      <c r="O25" s="264"/>
      <c r="P25" s="264"/>
      <c r="Q25" s="264"/>
      <c r="R25" s="264"/>
      <c r="S25" s="264"/>
      <c r="T25" s="264"/>
      <c r="U25" s="264"/>
      <c r="V25" s="264"/>
      <c r="W25" s="264"/>
      <c r="X25" s="264"/>
      <c r="Y25" s="264"/>
      <c r="Z25" s="264"/>
      <c r="AA25" s="264"/>
      <c r="AB25" s="264"/>
      <c r="AC25" s="264"/>
      <c r="AD25" s="264"/>
      <c r="AE25" s="264"/>
    </row>
    <row r="26" spans="1:31" ht="18.95" customHeight="1">
      <c r="A26" s="246"/>
      <c r="B26" s="759"/>
      <c r="C26" s="759"/>
      <c r="D26" s="759"/>
      <c r="E26" s="239"/>
      <c r="F26" s="264"/>
      <c r="G26" s="264"/>
      <c r="H26" s="264"/>
      <c r="I26" s="264"/>
      <c r="J26" s="264"/>
      <c r="K26" s="264"/>
      <c r="L26" s="264"/>
      <c r="M26" s="264"/>
      <c r="N26" s="264"/>
      <c r="O26" s="264"/>
      <c r="P26" s="264"/>
      <c r="Q26" s="264"/>
      <c r="R26" s="264"/>
      <c r="S26" s="264"/>
      <c r="T26" s="264"/>
      <c r="U26" s="264"/>
      <c r="V26" s="264"/>
      <c r="W26" s="264"/>
      <c r="X26" s="264"/>
      <c r="Y26" s="264"/>
      <c r="Z26" s="264"/>
      <c r="AA26" s="264"/>
      <c r="AB26" s="264"/>
      <c r="AC26" s="264"/>
      <c r="AD26" s="264"/>
      <c r="AE26" s="264"/>
    </row>
    <row r="27" spans="1:31" ht="18.95" customHeight="1">
      <c r="A27" s="246"/>
      <c r="B27" s="759"/>
      <c r="C27" s="759"/>
      <c r="D27" s="759"/>
      <c r="E27" s="239"/>
      <c r="F27" s="264"/>
      <c r="G27" s="264"/>
      <c r="H27" s="264"/>
      <c r="I27" s="264"/>
      <c r="J27" s="264"/>
      <c r="K27" s="264"/>
      <c r="L27" s="264"/>
      <c r="M27" s="264"/>
      <c r="N27" s="264"/>
      <c r="O27" s="264"/>
      <c r="P27" s="264"/>
      <c r="Q27" s="264"/>
      <c r="R27" s="264"/>
      <c r="S27" s="264"/>
      <c r="T27" s="264"/>
      <c r="U27" s="264"/>
      <c r="V27" s="264"/>
      <c r="W27" s="264"/>
      <c r="X27" s="264"/>
      <c r="Y27" s="264"/>
      <c r="Z27" s="264"/>
      <c r="AA27" s="264"/>
      <c r="AB27" s="264"/>
      <c r="AC27" s="264"/>
      <c r="AD27" s="264"/>
      <c r="AE27" s="264"/>
    </row>
    <row r="28" spans="1:31" ht="18.95" customHeight="1">
      <c r="A28" s="246"/>
      <c r="B28" s="759" t="s">
        <v>144</v>
      </c>
      <c r="C28" s="759"/>
      <c r="D28" s="759"/>
      <c r="E28" s="239"/>
      <c r="F28" s="264"/>
      <c r="G28" s="264"/>
      <c r="H28" s="264"/>
      <c r="I28" s="264"/>
      <c r="J28" s="264"/>
      <c r="K28" s="264"/>
      <c r="L28" s="264"/>
      <c r="M28" s="264"/>
      <c r="N28" s="264"/>
      <c r="O28" s="264"/>
      <c r="P28" s="264"/>
      <c r="Q28" s="264"/>
      <c r="R28" s="264"/>
      <c r="S28" s="264"/>
      <c r="T28" s="264"/>
      <c r="U28" s="264"/>
      <c r="V28" s="264"/>
      <c r="W28" s="264"/>
      <c r="X28" s="264"/>
      <c r="Y28" s="264"/>
      <c r="Z28" s="264"/>
      <c r="AA28" s="264"/>
      <c r="AB28" s="264"/>
      <c r="AC28" s="264"/>
      <c r="AD28" s="264"/>
      <c r="AE28" s="264"/>
    </row>
    <row r="29" spans="1:31" ht="18.95" customHeight="1">
      <c r="A29" s="246"/>
      <c r="B29" s="759"/>
      <c r="C29" s="759"/>
      <c r="D29" s="759"/>
      <c r="E29" s="341"/>
      <c r="F29" s="264"/>
      <c r="G29" s="264"/>
      <c r="H29" s="264"/>
      <c r="I29" s="264"/>
      <c r="J29" s="264"/>
      <c r="K29" s="264"/>
      <c r="L29" s="264"/>
      <c r="M29" s="264"/>
      <c r="N29" s="264"/>
      <c r="O29" s="264"/>
      <c r="P29" s="264"/>
      <c r="Q29" s="264"/>
      <c r="R29" s="264"/>
      <c r="S29" s="264"/>
      <c r="T29" s="264"/>
      <c r="U29" s="264"/>
      <c r="V29" s="264"/>
      <c r="W29" s="264"/>
      <c r="X29" s="264"/>
      <c r="Y29" s="264"/>
      <c r="Z29" s="264"/>
      <c r="AA29" s="264"/>
      <c r="AB29" s="264"/>
      <c r="AC29" s="264"/>
      <c r="AD29" s="264"/>
      <c r="AE29" s="264"/>
    </row>
    <row r="30" spans="1:31" ht="18.95" customHeight="1">
      <c r="A30" s="246"/>
      <c r="B30" s="759"/>
      <c r="C30" s="759"/>
      <c r="D30" s="759"/>
      <c r="E30" s="341"/>
      <c r="F30" s="264"/>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row>
    <row r="31" spans="1:31" ht="18.95" customHeight="1">
      <c r="A31" s="246"/>
      <c r="B31" s="759" t="s">
        <v>145</v>
      </c>
      <c r="C31" s="759"/>
      <c r="D31" s="759"/>
      <c r="E31" s="341"/>
      <c r="F31" s="264"/>
      <c r="G31" s="264"/>
      <c r="H31" s="264"/>
      <c r="I31" s="264"/>
      <c r="J31" s="264"/>
      <c r="K31" s="264"/>
      <c r="L31" s="264"/>
      <c r="M31" s="264"/>
      <c r="N31" s="264"/>
      <c r="O31" s="264"/>
      <c r="P31" s="264"/>
      <c r="Q31" s="264"/>
      <c r="R31" s="264"/>
      <c r="S31" s="264"/>
      <c r="T31" s="264"/>
      <c r="U31" s="264"/>
      <c r="V31" s="264"/>
      <c r="W31" s="264"/>
      <c r="X31" s="264"/>
      <c r="Y31" s="264"/>
      <c r="Z31" s="264"/>
      <c r="AA31" s="264"/>
      <c r="AB31" s="264"/>
      <c r="AC31" s="264"/>
      <c r="AD31" s="264"/>
      <c r="AE31" s="264"/>
    </row>
    <row r="32" spans="1:31" ht="18.95" customHeight="1">
      <c r="A32" s="246"/>
      <c r="B32" s="759"/>
      <c r="C32" s="759"/>
      <c r="D32" s="759"/>
      <c r="E32" s="239"/>
      <c r="F32" s="264"/>
      <c r="G32" s="264"/>
      <c r="H32" s="264"/>
      <c r="I32" s="264"/>
      <c r="J32" s="264"/>
      <c r="K32" s="264"/>
      <c r="L32" s="264"/>
      <c r="M32" s="264"/>
      <c r="N32" s="264"/>
      <c r="O32" s="264"/>
      <c r="P32" s="264"/>
      <c r="Q32" s="264"/>
      <c r="R32" s="264"/>
      <c r="S32" s="264"/>
      <c r="T32" s="264"/>
      <c r="U32" s="264"/>
      <c r="V32" s="264"/>
      <c r="W32" s="264"/>
      <c r="X32" s="264"/>
      <c r="Y32" s="264"/>
      <c r="Z32" s="264"/>
      <c r="AA32" s="264"/>
      <c r="AB32" s="264"/>
      <c r="AC32" s="264"/>
      <c r="AD32" s="264"/>
      <c r="AE32" s="264"/>
    </row>
    <row r="33" spans="1:31" ht="18.95" customHeight="1">
      <c r="A33" s="269"/>
      <c r="B33" s="772"/>
      <c r="C33" s="772"/>
      <c r="D33" s="772"/>
      <c r="E33" s="240"/>
      <c r="F33" s="264"/>
      <c r="G33" s="264"/>
      <c r="H33" s="264"/>
      <c r="I33" s="264"/>
      <c r="J33" s="264"/>
      <c r="K33" s="264"/>
      <c r="L33" s="264"/>
      <c r="M33" s="264"/>
      <c r="N33" s="264"/>
      <c r="O33" s="264"/>
      <c r="P33" s="264"/>
      <c r="Q33" s="264"/>
      <c r="R33" s="264"/>
      <c r="S33" s="264"/>
      <c r="T33" s="264"/>
      <c r="U33" s="264"/>
      <c r="V33" s="264"/>
      <c r="W33" s="264"/>
      <c r="X33" s="264"/>
      <c r="Y33" s="264"/>
      <c r="Z33" s="264"/>
      <c r="AA33" s="264"/>
      <c r="AB33" s="264"/>
      <c r="AC33" s="264"/>
      <c r="AD33" s="264"/>
      <c r="AE33" s="264"/>
    </row>
    <row r="34" spans="1:31" ht="18.95" customHeight="1">
      <c r="A34" s="245" t="s">
        <v>610</v>
      </c>
      <c r="B34" s="773" t="s">
        <v>146</v>
      </c>
      <c r="C34" s="773"/>
      <c r="D34" s="773"/>
      <c r="E34" s="767"/>
      <c r="F34" s="264"/>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row>
    <row r="35" spans="1:31" ht="60.75" customHeight="1">
      <c r="A35" s="246"/>
      <c r="B35" s="769" t="s">
        <v>147</v>
      </c>
      <c r="C35" s="770"/>
      <c r="D35" s="771"/>
      <c r="E35" s="768"/>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row>
    <row r="36" spans="1:31" ht="96.75" customHeight="1">
      <c r="A36" s="243" t="s">
        <v>611</v>
      </c>
      <c r="B36" s="758" t="s">
        <v>609</v>
      </c>
      <c r="C36" s="758"/>
      <c r="D36" s="758"/>
      <c r="E36" s="167" t="s">
        <v>612</v>
      </c>
      <c r="F36" s="264">
        <f>IF(E36="Yes",1,0)</f>
        <v>1</v>
      </c>
      <c r="G36" s="264"/>
      <c r="H36" s="264"/>
      <c r="I36" s="264"/>
      <c r="J36" s="264"/>
      <c r="K36" s="264"/>
      <c r="L36" s="264"/>
      <c r="M36" s="264"/>
      <c r="N36" s="264"/>
      <c r="O36" s="264"/>
      <c r="P36" s="264"/>
      <c r="Q36" s="264"/>
      <c r="R36" s="264"/>
      <c r="S36" s="264"/>
      <c r="T36" s="264"/>
      <c r="U36" s="264"/>
      <c r="V36" s="264"/>
      <c r="W36" s="264"/>
      <c r="X36" s="264"/>
      <c r="Y36" s="264"/>
      <c r="Z36" s="264"/>
      <c r="AA36" s="264"/>
      <c r="AB36" s="264"/>
      <c r="AC36" s="264"/>
      <c r="AD36" s="264"/>
      <c r="AE36" s="264"/>
    </row>
    <row r="37" spans="1:31" ht="79.5" customHeight="1">
      <c r="A37" s="243" t="s">
        <v>613</v>
      </c>
      <c r="B37" s="788" t="s">
        <v>614</v>
      </c>
      <c r="C37" s="789"/>
      <c r="D37" s="790"/>
      <c r="E37" s="488"/>
      <c r="F37" s="264"/>
      <c r="G37" s="264"/>
      <c r="H37" s="264"/>
      <c r="I37" s="264"/>
      <c r="J37" s="264"/>
      <c r="K37" s="264"/>
      <c r="L37" s="264"/>
      <c r="M37" s="264"/>
      <c r="N37" s="264"/>
      <c r="O37" s="264"/>
      <c r="P37" s="264"/>
      <c r="Q37" s="264"/>
      <c r="R37" s="264"/>
      <c r="S37" s="264"/>
      <c r="T37" s="264"/>
      <c r="U37" s="264"/>
      <c r="V37" s="264"/>
      <c r="W37" s="264"/>
      <c r="X37" s="264"/>
      <c r="Y37" s="264"/>
      <c r="Z37" s="264"/>
      <c r="AA37" s="264"/>
      <c r="AB37" s="264"/>
      <c r="AC37" s="264"/>
      <c r="AD37" s="264"/>
      <c r="AE37" s="264"/>
    </row>
    <row r="38" spans="1:31" ht="185.25" customHeight="1">
      <c r="A38" s="243" t="s">
        <v>644</v>
      </c>
      <c r="B38" s="758" t="s">
        <v>645</v>
      </c>
      <c r="C38" s="758"/>
      <c r="D38" s="758"/>
      <c r="E38" s="488"/>
      <c r="F38" s="264"/>
      <c r="G38" s="264"/>
      <c r="H38" s="264"/>
      <c r="I38" s="264"/>
      <c r="J38" s="264"/>
      <c r="K38" s="264"/>
      <c r="L38" s="264"/>
      <c r="M38" s="264"/>
      <c r="N38" s="264"/>
      <c r="O38" s="264"/>
      <c r="P38" s="264"/>
      <c r="Q38" s="264"/>
      <c r="R38" s="264"/>
      <c r="S38" s="264"/>
      <c r="T38" s="264"/>
      <c r="U38" s="264"/>
      <c r="V38" s="264"/>
      <c r="W38" s="264"/>
      <c r="X38" s="264"/>
      <c r="Y38" s="264"/>
      <c r="Z38" s="264"/>
      <c r="AA38" s="264"/>
      <c r="AB38" s="264"/>
      <c r="AC38" s="264"/>
      <c r="AD38" s="264"/>
      <c r="AE38" s="264"/>
    </row>
    <row r="39" spans="1:31" ht="17.100000000000001" customHeight="1">
      <c r="A39" s="243" t="s">
        <v>165</v>
      </c>
      <c r="B39" s="646" t="s">
        <v>148</v>
      </c>
      <c r="C39" s="646"/>
      <c r="D39" s="646"/>
      <c r="E39" s="489"/>
      <c r="F39" s="264"/>
      <c r="G39" s="264"/>
      <c r="H39" s="264"/>
      <c r="I39" s="264"/>
      <c r="J39" s="264"/>
      <c r="K39" s="264"/>
      <c r="L39" s="264"/>
      <c r="M39" s="264"/>
      <c r="N39" s="264"/>
      <c r="O39" s="264"/>
      <c r="P39" s="264"/>
      <c r="Q39" s="264"/>
      <c r="R39" s="264"/>
      <c r="S39" s="264"/>
      <c r="T39" s="264"/>
      <c r="U39" s="264"/>
      <c r="V39" s="264"/>
      <c r="W39" s="264"/>
      <c r="X39" s="264"/>
      <c r="Y39" s="264"/>
      <c r="Z39" s="264"/>
      <c r="AA39" s="264"/>
      <c r="AB39" s="264"/>
      <c r="AC39" s="264"/>
      <c r="AD39" s="264"/>
      <c r="AE39" s="264"/>
    </row>
    <row r="40" spans="1:31" ht="17.100000000000001" customHeight="1">
      <c r="A40" s="243" t="s">
        <v>166</v>
      </c>
      <c r="B40" s="774" t="s">
        <v>592</v>
      </c>
      <c r="C40" s="775"/>
      <c r="D40" s="776"/>
      <c r="E40" s="112"/>
      <c r="F40" s="264"/>
      <c r="G40" s="264"/>
      <c r="H40" s="264"/>
      <c r="I40" s="264"/>
      <c r="J40" s="264"/>
      <c r="K40" s="264"/>
      <c r="L40" s="264"/>
      <c r="M40" s="264"/>
      <c r="N40" s="264"/>
      <c r="O40" s="264"/>
      <c r="P40" s="264"/>
      <c r="Q40" s="264"/>
      <c r="R40" s="264"/>
      <c r="S40" s="264"/>
      <c r="T40" s="264"/>
      <c r="U40" s="264"/>
      <c r="V40" s="264"/>
      <c r="W40" s="264"/>
      <c r="X40" s="264"/>
      <c r="Y40" s="264"/>
      <c r="Z40" s="264"/>
      <c r="AA40" s="264"/>
      <c r="AB40" s="264"/>
      <c r="AC40" s="264"/>
      <c r="AD40" s="264"/>
      <c r="AE40" s="264"/>
    </row>
    <row r="41" spans="1:31" ht="37.5" customHeight="1">
      <c r="A41" s="243" t="s">
        <v>587</v>
      </c>
      <c r="B41" s="780" t="s">
        <v>593</v>
      </c>
      <c r="C41" s="781"/>
      <c r="D41" s="782"/>
      <c r="E41" s="112"/>
      <c r="F41" s="264"/>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row>
    <row r="42" spans="1:31" ht="16.5" customHeight="1">
      <c r="A42" s="243"/>
      <c r="B42" s="783" t="s">
        <v>594</v>
      </c>
      <c r="C42" s="784"/>
      <c r="D42" s="785"/>
      <c r="E42" s="474" t="s">
        <v>595</v>
      </c>
      <c r="F42" s="264"/>
      <c r="G42" s="264"/>
      <c r="H42" s="264"/>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row>
    <row r="43" spans="1:31" ht="16.5" customHeight="1">
      <c r="A43" s="243" t="s">
        <v>24</v>
      </c>
      <c r="B43" s="689"/>
      <c r="C43" s="764"/>
      <c r="D43" s="690"/>
      <c r="E43" s="475"/>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row>
    <row r="44" spans="1:31" ht="16.5" customHeight="1">
      <c r="A44" s="243" t="s">
        <v>33</v>
      </c>
      <c r="B44" s="689"/>
      <c r="C44" s="764"/>
      <c r="D44" s="690"/>
      <c r="E44" s="475"/>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row>
    <row r="45" spans="1:31" ht="16.5" customHeight="1">
      <c r="A45" s="243" t="s">
        <v>571</v>
      </c>
      <c r="B45" s="689"/>
      <c r="C45" s="764"/>
      <c r="D45" s="690"/>
      <c r="E45" s="475"/>
      <c r="F45" s="264"/>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row>
    <row r="46" spans="1:31" ht="53.25" customHeight="1">
      <c r="A46" s="243" t="s">
        <v>596</v>
      </c>
      <c r="B46" s="780" t="s">
        <v>597</v>
      </c>
      <c r="C46" s="781"/>
      <c r="D46" s="782"/>
      <c r="E46" s="475"/>
      <c r="F46" s="264"/>
      <c r="G46" s="264"/>
      <c r="H46" s="264"/>
      <c r="I46" s="264"/>
      <c r="J46" s="264"/>
      <c r="K46" s="264"/>
      <c r="L46" s="264"/>
      <c r="M46" s="264"/>
      <c r="N46" s="264"/>
      <c r="O46" s="264"/>
      <c r="P46" s="264"/>
      <c r="Q46" s="264"/>
      <c r="R46" s="264"/>
      <c r="S46" s="264"/>
      <c r="T46" s="264"/>
      <c r="U46" s="264"/>
      <c r="V46" s="264"/>
      <c r="W46" s="264"/>
      <c r="X46" s="264"/>
      <c r="Y46" s="264"/>
      <c r="Z46" s="264"/>
      <c r="AA46" s="264"/>
      <c r="AB46" s="264"/>
      <c r="AC46" s="264"/>
      <c r="AD46" s="264"/>
      <c r="AE46" s="264"/>
    </row>
    <row r="47" spans="1:31" ht="16.5" customHeight="1">
      <c r="A47" s="243"/>
      <c r="B47" s="783" t="s">
        <v>594</v>
      </c>
      <c r="C47" s="784"/>
      <c r="D47" s="785"/>
      <c r="E47" s="474" t="s">
        <v>595</v>
      </c>
      <c r="F47" s="264"/>
      <c r="G47" s="264"/>
      <c r="H47" s="264"/>
      <c r="I47" s="264"/>
      <c r="J47" s="264"/>
      <c r="K47" s="264"/>
      <c r="L47" s="264"/>
      <c r="M47" s="264"/>
      <c r="N47" s="264"/>
      <c r="O47" s="264"/>
      <c r="P47" s="264"/>
      <c r="Q47" s="264"/>
      <c r="R47" s="264"/>
      <c r="S47" s="264"/>
      <c r="T47" s="264"/>
      <c r="U47" s="264"/>
      <c r="V47" s="264"/>
      <c r="W47" s="264"/>
      <c r="X47" s="264"/>
      <c r="Y47" s="264"/>
      <c r="Z47" s="264"/>
      <c r="AA47" s="264"/>
      <c r="AB47" s="264"/>
      <c r="AC47" s="264"/>
      <c r="AD47" s="264"/>
      <c r="AE47" s="264"/>
    </row>
    <row r="48" spans="1:31" ht="16.5" customHeight="1">
      <c r="A48" s="243" t="s">
        <v>24</v>
      </c>
      <c r="B48" s="689"/>
      <c r="C48" s="764"/>
      <c r="D48" s="690"/>
      <c r="E48" s="475"/>
      <c r="F48" s="264"/>
      <c r="G48" s="264"/>
      <c r="H48" s="264"/>
      <c r="I48" s="264"/>
      <c r="J48" s="264"/>
      <c r="K48" s="264"/>
      <c r="L48" s="264"/>
      <c r="M48" s="264"/>
      <c r="N48" s="264"/>
      <c r="O48" s="264"/>
      <c r="P48" s="264"/>
      <c r="Q48" s="264"/>
      <c r="R48" s="264"/>
      <c r="S48" s="264"/>
      <c r="T48" s="264"/>
      <c r="U48" s="264"/>
      <c r="V48" s="264"/>
      <c r="W48" s="264"/>
      <c r="X48" s="264"/>
      <c r="Y48" s="264"/>
      <c r="Z48" s="264"/>
      <c r="AA48" s="264"/>
      <c r="AB48" s="264"/>
      <c r="AC48" s="264"/>
      <c r="AD48" s="264"/>
      <c r="AE48" s="264"/>
    </row>
    <row r="49" spans="1:31" ht="16.5" customHeight="1">
      <c r="A49" s="243" t="s">
        <v>33</v>
      </c>
      <c r="B49" s="689"/>
      <c r="C49" s="764"/>
      <c r="D49" s="690"/>
      <c r="E49" s="475"/>
      <c r="F49" s="264"/>
      <c r="G49" s="264"/>
      <c r="H49" s="264"/>
      <c r="I49" s="264"/>
      <c r="J49" s="264"/>
      <c r="K49" s="264"/>
      <c r="L49" s="264"/>
      <c r="M49" s="264"/>
      <c r="N49" s="264"/>
      <c r="O49" s="264"/>
      <c r="P49" s="264"/>
      <c r="Q49" s="264"/>
      <c r="R49" s="264"/>
      <c r="S49" s="264"/>
      <c r="T49" s="264"/>
      <c r="U49" s="264"/>
      <c r="V49" s="264"/>
      <c r="W49" s="264"/>
      <c r="X49" s="264"/>
      <c r="Y49" s="264"/>
      <c r="Z49" s="264"/>
      <c r="AA49" s="264"/>
      <c r="AB49" s="264"/>
      <c r="AC49" s="264"/>
      <c r="AD49" s="264"/>
      <c r="AE49" s="264"/>
    </row>
    <row r="50" spans="1:31" ht="17.100000000000001" customHeight="1">
      <c r="A50" s="243" t="s">
        <v>571</v>
      </c>
      <c r="B50" s="689"/>
      <c r="C50" s="764"/>
      <c r="D50" s="690"/>
      <c r="E50" s="112"/>
      <c r="F50" s="264"/>
      <c r="G50" s="264"/>
      <c r="H50" s="264"/>
      <c r="I50" s="264"/>
      <c r="J50" s="264"/>
      <c r="K50" s="264"/>
      <c r="L50" s="264"/>
      <c r="M50" s="264"/>
      <c r="N50" s="264"/>
      <c r="O50" s="264"/>
      <c r="P50" s="264"/>
      <c r="Q50" s="264"/>
      <c r="R50" s="264"/>
      <c r="S50" s="264"/>
      <c r="T50" s="264"/>
      <c r="U50" s="264"/>
      <c r="V50" s="264"/>
      <c r="W50" s="264"/>
      <c r="X50" s="264"/>
      <c r="Y50" s="264"/>
      <c r="Z50" s="264"/>
      <c r="AA50" s="264"/>
      <c r="AB50" s="264"/>
      <c r="AC50" s="264"/>
      <c r="AD50" s="264"/>
      <c r="AE50" s="264"/>
    </row>
    <row r="51" spans="1:31" ht="17.100000000000001" customHeight="1">
      <c r="A51" s="243" t="s">
        <v>615</v>
      </c>
      <c r="B51" s="689"/>
      <c r="C51" s="764"/>
      <c r="D51" s="690"/>
      <c r="E51" s="112"/>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row>
    <row r="52" spans="1:31" ht="17.100000000000001" customHeight="1">
      <c r="A52" s="243" t="s">
        <v>616</v>
      </c>
      <c r="B52" s="689"/>
      <c r="C52" s="764"/>
      <c r="D52" s="690"/>
      <c r="E52" s="475"/>
      <c r="F52" s="264"/>
      <c r="G52" s="264"/>
      <c r="H52" s="264"/>
      <c r="I52" s="264"/>
      <c r="J52" s="264"/>
      <c r="K52" s="264"/>
      <c r="L52" s="264"/>
      <c r="M52" s="264"/>
      <c r="N52" s="264"/>
      <c r="O52" s="264"/>
      <c r="P52" s="264"/>
      <c r="Q52" s="264"/>
      <c r="R52" s="264"/>
      <c r="S52" s="264"/>
      <c r="T52" s="264"/>
      <c r="U52" s="264"/>
      <c r="V52" s="264"/>
      <c r="W52" s="264"/>
      <c r="X52" s="264"/>
      <c r="Y52" s="264"/>
      <c r="Z52" s="264"/>
      <c r="AA52" s="264"/>
      <c r="AB52" s="264"/>
      <c r="AC52" s="264"/>
      <c r="AD52" s="264"/>
      <c r="AE52" s="264"/>
    </row>
    <row r="53" spans="1:31" ht="17.100000000000001" customHeight="1">
      <c r="A53" s="243" t="s">
        <v>167</v>
      </c>
      <c r="B53" s="646" t="s">
        <v>149</v>
      </c>
      <c r="C53" s="646"/>
      <c r="D53" s="646"/>
      <c r="E53" s="112"/>
      <c r="F53" s="264"/>
      <c r="G53" s="264"/>
      <c r="H53" s="264"/>
      <c r="I53" s="264"/>
      <c r="J53" s="264"/>
      <c r="K53" s="264"/>
      <c r="L53" s="264"/>
      <c r="M53" s="264"/>
      <c r="N53" s="264"/>
      <c r="O53" s="264"/>
      <c r="P53" s="264"/>
      <c r="Q53" s="264"/>
      <c r="R53" s="264"/>
      <c r="S53" s="264"/>
      <c r="T53" s="264"/>
      <c r="U53" s="264"/>
      <c r="V53" s="264"/>
      <c r="W53" s="264"/>
      <c r="X53" s="264"/>
      <c r="Y53" s="264"/>
      <c r="Z53" s="264"/>
      <c r="AA53" s="264"/>
      <c r="AB53" s="264"/>
      <c r="AC53" s="264"/>
      <c r="AD53" s="264"/>
      <c r="AE53" s="264"/>
    </row>
    <row r="54" spans="1:31" ht="17.100000000000001" customHeight="1">
      <c r="A54" s="472" t="s">
        <v>598</v>
      </c>
      <c r="B54" s="759" t="s">
        <v>150</v>
      </c>
      <c r="C54" s="759"/>
      <c r="D54" s="759"/>
      <c r="E54" s="112"/>
      <c r="F54" s="264"/>
      <c r="G54" s="264"/>
      <c r="H54" s="264"/>
      <c r="I54" s="264"/>
      <c r="J54" s="264"/>
      <c r="K54" s="264"/>
      <c r="L54" s="264"/>
      <c r="M54" s="264"/>
      <c r="N54" s="264"/>
      <c r="O54" s="264"/>
      <c r="P54" s="264"/>
      <c r="Q54" s="264"/>
      <c r="R54" s="264"/>
      <c r="S54" s="264"/>
      <c r="T54" s="264"/>
      <c r="U54" s="264"/>
      <c r="V54" s="264"/>
      <c r="W54" s="264"/>
      <c r="X54" s="264"/>
      <c r="Y54" s="264"/>
      <c r="Z54" s="264"/>
      <c r="AA54" s="264"/>
      <c r="AB54" s="264"/>
      <c r="AC54" s="264"/>
      <c r="AD54" s="264"/>
      <c r="AE54" s="264"/>
    </row>
    <row r="55" spans="1:31" ht="17.100000000000001" customHeight="1">
      <c r="A55" s="155"/>
      <c r="B55" s="759"/>
      <c r="C55" s="759"/>
      <c r="D55" s="759"/>
      <c r="E55" s="239"/>
      <c r="F55" s="264"/>
      <c r="G55" s="264"/>
      <c r="H55" s="264"/>
      <c r="I55" s="264"/>
      <c r="J55" s="264"/>
      <c r="K55" s="264"/>
      <c r="L55" s="264"/>
      <c r="M55" s="264"/>
      <c r="N55" s="264"/>
      <c r="O55" s="264"/>
      <c r="P55" s="264"/>
      <c r="Q55" s="264"/>
      <c r="R55" s="264"/>
      <c r="S55" s="264"/>
      <c r="T55" s="264"/>
      <c r="U55" s="264"/>
      <c r="V55" s="264"/>
      <c r="W55" s="264"/>
      <c r="X55" s="264"/>
      <c r="Y55" s="264"/>
      <c r="Z55" s="264"/>
      <c r="AA55" s="264"/>
      <c r="AB55" s="264"/>
      <c r="AC55" s="264"/>
      <c r="AD55" s="264"/>
      <c r="AE55" s="264"/>
    </row>
    <row r="56" spans="1:31" ht="17.100000000000001" customHeight="1">
      <c r="A56" s="148"/>
      <c r="B56" s="772"/>
      <c r="C56" s="772"/>
      <c r="D56" s="772"/>
      <c r="E56" s="240"/>
      <c r="F56" s="264"/>
      <c r="G56" s="264"/>
      <c r="H56" s="264"/>
      <c r="I56" s="264"/>
      <c r="J56" s="264"/>
      <c r="K56" s="264"/>
      <c r="L56" s="264"/>
      <c r="M56" s="264"/>
      <c r="N56" s="264"/>
      <c r="O56" s="264"/>
      <c r="P56" s="264"/>
      <c r="Q56" s="264"/>
      <c r="R56" s="264"/>
      <c r="S56" s="264"/>
      <c r="T56" s="264"/>
      <c r="U56" s="264"/>
      <c r="V56" s="264"/>
      <c r="W56" s="264"/>
      <c r="X56" s="264"/>
      <c r="Y56" s="264"/>
      <c r="Z56" s="264"/>
      <c r="AA56" s="264"/>
      <c r="AB56" s="264"/>
      <c r="AC56" s="264"/>
      <c r="AD56" s="264"/>
      <c r="AE56" s="264"/>
    </row>
    <row r="57" spans="1:31" ht="17.100000000000001" customHeight="1">
      <c r="A57" s="155" t="s">
        <v>599</v>
      </c>
      <c r="B57" s="795" t="s">
        <v>151</v>
      </c>
      <c r="C57" s="795"/>
      <c r="D57" s="795"/>
      <c r="E57" s="241"/>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row>
    <row r="58" spans="1:31" ht="17.100000000000001" customHeight="1">
      <c r="A58" s="155"/>
      <c r="B58" s="759" t="s">
        <v>182</v>
      </c>
      <c r="C58" s="759"/>
      <c r="D58" s="759"/>
      <c r="E58" s="239"/>
      <c r="F58" s="264"/>
      <c r="G58" s="264"/>
      <c r="H58" s="264"/>
      <c r="I58" s="264"/>
      <c r="J58" s="264"/>
      <c r="K58" s="264"/>
      <c r="L58" s="264"/>
      <c r="M58" s="264"/>
      <c r="N58" s="264"/>
      <c r="O58" s="264"/>
      <c r="P58" s="264"/>
      <c r="Q58" s="264"/>
      <c r="R58" s="264"/>
      <c r="S58" s="264"/>
      <c r="T58" s="264"/>
      <c r="U58" s="264"/>
      <c r="V58" s="264"/>
      <c r="W58" s="264"/>
      <c r="X58" s="264"/>
      <c r="Y58" s="264"/>
      <c r="Z58" s="264"/>
      <c r="AA58" s="264"/>
      <c r="AB58" s="264"/>
      <c r="AC58" s="264"/>
      <c r="AD58" s="264"/>
      <c r="AE58" s="264"/>
    </row>
    <row r="59" spans="1:31" ht="17.100000000000001" customHeight="1">
      <c r="A59" s="472" t="s">
        <v>600</v>
      </c>
      <c r="B59" s="792" t="s">
        <v>161</v>
      </c>
      <c r="C59" s="793"/>
      <c r="D59" s="794"/>
      <c r="E59" s="242"/>
      <c r="F59" s="264"/>
      <c r="G59" s="264"/>
      <c r="H59" s="264"/>
      <c r="I59" s="264"/>
      <c r="J59" s="264"/>
      <c r="K59" s="264"/>
      <c r="L59" s="264"/>
      <c r="M59" s="264"/>
      <c r="N59" s="264"/>
      <c r="O59" s="264"/>
      <c r="P59" s="264"/>
      <c r="Q59" s="264"/>
      <c r="R59" s="264"/>
      <c r="S59" s="264"/>
      <c r="T59" s="264"/>
      <c r="U59" s="264"/>
      <c r="V59" s="264"/>
      <c r="W59" s="264"/>
      <c r="X59" s="264"/>
      <c r="Y59" s="264"/>
      <c r="Z59" s="264"/>
      <c r="AA59" s="264"/>
      <c r="AB59" s="264"/>
      <c r="AC59" s="264"/>
      <c r="AD59" s="264"/>
      <c r="AE59" s="264"/>
    </row>
    <row r="60" spans="1:31" ht="17.100000000000001" customHeight="1">
      <c r="A60" s="155"/>
      <c r="B60" s="759" t="s">
        <v>152</v>
      </c>
      <c r="C60" s="759"/>
      <c r="D60" s="759"/>
      <c r="E60" s="239"/>
      <c r="F60" s="264"/>
      <c r="G60" s="264"/>
      <c r="H60" s="264"/>
      <c r="I60" s="264"/>
      <c r="J60" s="264"/>
      <c r="K60" s="264"/>
      <c r="L60" s="264"/>
      <c r="M60" s="264"/>
      <c r="N60" s="264"/>
      <c r="O60" s="264"/>
      <c r="P60" s="264"/>
      <c r="Q60" s="264"/>
      <c r="R60" s="264"/>
      <c r="S60" s="264"/>
      <c r="T60" s="264"/>
      <c r="U60" s="264"/>
      <c r="V60" s="264"/>
      <c r="W60" s="264"/>
      <c r="X60" s="264"/>
      <c r="Y60" s="264"/>
      <c r="Z60" s="264"/>
      <c r="AA60" s="264"/>
      <c r="AB60" s="264"/>
      <c r="AC60" s="264"/>
      <c r="AD60" s="264"/>
      <c r="AE60" s="264"/>
    </row>
    <row r="61" spans="1:31" ht="17.100000000000001" customHeight="1">
      <c r="A61" s="155"/>
      <c r="B61" s="759" t="s">
        <v>153</v>
      </c>
      <c r="C61" s="759"/>
      <c r="D61" s="759"/>
      <c r="E61" s="239"/>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64"/>
      <c r="AE61" s="264"/>
    </row>
    <row r="62" spans="1:31" ht="17.100000000000001" customHeight="1">
      <c r="A62" s="148"/>
      <c r="B62" s="772" t="s">
        <v>154</v>
      </c>
      <c r="C62" s="772"/>
      <c r="D62" s="772"/>
      <c r="E62" s="240"/>
      <c r="F62" s="264"/>
      <c r="G62" s="264"/>
      <c r="H62" s="264"/>
      <c r="I62" s="264"/>
      <c r="J62" s="264"/>
      <c r="K62" s="264"/>
      <c r="L62" s="264"/>
      <c r="M62" s="264"/>
      <c r="N62" s="264"/>
      <c r="O62" s="264"/>
      <c r="P62" s="264"/>
      <c r="Q62" s="264"/>
      <c r="R62" s="264"/>
      <c r="S62" s="264"/>
      <c r="T62" s="264"/>
      <c r="U62" s="264"/>
      <c r="V62" s="264"/>
      <c r="W62" s="264"/>
      <c r="X62" s="264"/>
      <c r="Y62" s="264"/>
      <c r="Z62" s="264"/>
      <c r="AA62" s="264"/>
      <c r="AB62" s="264"/>
      <c r="AC62" s="264"/>
      <c r="AD62" s="264"/>
      <c r="AE62" s="264"/>
    </row>
    <row r="63" spans="1:31" ht="17.100000000000001" customHeight="1">
      <c r="A63" s="472" t="s">
        <v>168</v>
      </c>
      <c r="B63" s="796" t="s">
        <v>155</v>
      </c>
      <c r="C63" s="796"/>
      <c r="D63" s="796"/>
      <c r="E63" s="242"/>
      <c r="F63" s="264"/>
      <c r="G63" s="264"/>
      <c r="H63" s="264"/>
      <c r="I63" s="264"/>
      <c r="J63" s="264"/>
      <c r="K63" s="264"/>
      <c r="L63" s="264"/>
      <c r="M63" s="264"/>
      <c r="N63" s="264"/>
      <c r="O63" s="264"/>
      <c r="P63" s="264"/>
      <c r="Q63" s="264"/>
      <c r="R63" s="264"/>
      <c r="S63" s="264"/>
      <c r="T63" s="264"/>
      <c r="U63" s="264"/>
      <c r="V63" s="264"/>
      <c r="W63" s="264"/>
      <c r="X63" s="264"/>
      <c r="Y63" s="264"/>
      <c r="Z63" s="264"/>
      <c r="AA63" s="264"/>
      <c r="AB63" s="264"/>
      <c r="AC63" s="264"/>
      <c r="AD63" s="264"/>
      <c r="AE63" s="264"/>
    </row>
    <row r="64" spans="1:31" ht="17.100000000000001" customHeight="1">
      <c r="A64" s="155"/>
      <c r="B64" s="759" t="s">
        <v>156</v>
      </c>
      <c r="C64" s="759"/>
      <c r="D64" s="759"/>
      <c r="E64" s="239"/>
      <c r="F64" s="264"/>
      <c r="G64" s="264"/>
      <c r="H64" s="264"/>
      <c r="I64" s="264"/>
      <c r="J64" s="264"/>
      <c r="K64" s="264"/>
      <c r="L64" s="264"/>
      <c r="M64" s="264"/>
      <c r="N64" s="264"/>
      <c r="O64" s="264"/>
      <c r="P64" s="264"/>
      <c r="Q64" s="264"/>
      <c r="R64" s="264"/>
      <c r="S64" s="264"/>
      <c r="T64" s="264"/>
      <c r="U64" s="264"/>
      <c r="V64" s="264"/>
      <c r="W64" s="264"/>
      <c r="X64" s="264"/>
      <c r="Y64" s="264"/>
      <c r="Z64" s="264"/>
      <c r="AA64" s="264"/>
      <c r="AB64" s="264"/>
      <c r="AC64" s="264"/>
      <c r="AD64" s="264"/>
      <c r="AE64" s="264"/>
    </row>
    <row r="65" spans="1:31" ht="17.100000000000001" customHeight="1">
      <c r="A65" s="155"/>
      <c r="B65" s="759" t="s">
        <v>157</v>
      </c>
      <c r="C65" s="759"/>
      <c r="D65" s="759"/>
      <c r="E65" s="239"/>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row>
    <row r="66" spans="1:31" ht="17.100000000000001" customHeight="1">
      <c r="A66" s="155"/>
      <c r="B66" s="759"/>
      <c r="C66" s="759"/>
      <c r="D66" s="759"/>
      <c r="E66" s="239"/>
      <c r="F66" s="264"/>
      <c r="G66" s="264"/>
      <c r="H66" s="264"/>
      <c r="I66" s="264"/>
      <c r="J66" s="264"/>
      <c r="K66" s="264"/>
      <c r="L66" s="264"/>
      <c r="M66" s="264"/>
      <c r="N66" s="264"/>
      <c r="O66" s="264"/>
      <c r="P66" s="264"/>
      <c r="Q66" s="264"/>
      <c r="R66" s="264"/>
      <c r="S66" s="264"/>
      <c r="T66" s="264"/>
      <c r="U66" s="264"/>
      <c r="V66" s="264"/>
      <c r="W66" s="264"/>
      <c r="X66" s="264"/>
      <c r="Y66" s="264"/>
      <c r="Z66" s="264"/>
      <c r="AA66" s="264"/>
      <c r="AB66" s="264"/>
      <c r="AC66" s="264"/>
      <c r="AD66" s="264"/>
      <c r="AE66" s="264"/>
    </row>
    <row r="67" spans="1:31" ht="17.100000000000001" customHeight="1">
      <c r="A67" s="155"/>
      <c r="B67" s="759"/>
      <c r="C67" s="759"/>
      <c r="D67" s="759"/>
      <c r="E67" s="239"/>
      <c r="F67" s="264"/>
      <c r="G67" s="264"/>
      <c r="H67" s="270">
        <v>2</v>
      </c>
      <c r="I67" s="264"/>
      <c r="J67" s="264"/>
      <c r="K67" s="264"/>
      <c r="L67" s="264"/>
      <c r="M67" s="264"/>
      <c r="N67" s="264"/>
      <c r="O67" s="264"/>
      <c r="P67" s="264"/>
      <c r="Q67" s="264"/>
      <c r="R67" s="264"/>
      <c r="S67" s="264"/>
      <c r="T67" s="264"/>
      <c r="U67" s="264"/>
      <c r="V67" s="264"/>
      <c r="W67" s="264"/>
      <c r="X67" s="264"/>
      <c r="Y67" s="264"/>
      <c r="Z67" s="264"/>
      <c r="AA67" s="264"/>
      <c r="AB67" s="264"/>
      <c r="AC67" s="264"/>
      <c r="AD67" s="264"/>
      <c r="AE67" s="264"/>
    </row>
    <row r="68" spans="1:31" ht="17.100000000000001" customHeight="1">
      <c r="A68" s="155"/>
      <c r="B68" s="759" t="s">
        <v>158</v>
      </c>
      <c r="C68" s="759"/>
      <c r="D68" s="759"/>
      <c r="E68" s="239"/>
      <c r="F68" s="264"/>
      <c r="G68" s="264"/>
      <c r="H68" s="264"/>
      <c r="I68" s="264"/>
      <c r="J68" s="264"/>
      <c r="K68" s="264"/>
      <c r="L68" s="264"/>
      <c r="M68" s="264"/>
      <c r="N68" s="264"/>
      <c r="O68" s="264"/>
      <c r="P68" s="264"/>
      <c r="Q68" s="264"/>
      <c r="R68" s="264"/>
      <c r="S68" s="264"/>
      <c r="T68" s="264"/>
      <c r="U68" s="264"/>
      <c r="V68" s="264"/>
      <c r="W68" s="264"/>
      <c r="X68" s="264"/>
      <c r="Y68" s="264"/>
      <c r="Z68" s="128"/>
      <c r="AA68" s="128"/>
      <c r="AB68" s="128"/>
    </row>
    <row r="69" spans="1:31" ht="17.100000000000001" customHeight="1">
      <c r="A69" s="155"/>
      <c r="B69" s="759" t="s">
        <v>159</v>
      </c>
      <c r="C69" s="759"/>
      <c r="D69" s="759"/>
      <c r="E69" s="239"/>
      <c r="Z69" s="128"/>
      <c r="AA69" s="128"/>
      <c r="AB69" s="128"/>
    </row>
    <row r="70" spans="1:31" ht="18.95" customHeight="1">
      <c r="A70" s="155"/>
      <c r="B70" s="777" t="s">
        <v>159</v>
      </c>
      <c r="C70" s="778"/>
      <c r="D70" s="779"/>
      <c r="E70" s="257" t="str">
        <f>IF(H67=1,"Saving Account","Current Account")</f>
        <v>Current Account</v>
      </c>
      <c r="Z70" s="128"/>
      <c r="AA70" s="128"/>
      <c r="AB70" s="128"/>
    </row>
    <row r="71" spans="1:31" ht="33" customHeight="1">
      <c r="A71" s="473" t="s">
        <v>169</v>
      </c>
      <c r="B71" s="766" t="s">
        <v>160</v>
      </c>
      <c r="C71" s="766"/>
      <c r="D71" s="766"/>
      <c r="E71" s="112"/>
    </row>
    <row r="72" spans="1:31" ht="57" customHeight="1">
      <c r="A72" s="473" t="s">
        <v>170</v>
      </c>
      <c r="B72" s="766" t="s">
        <v>172</v>
      </c>
      <c r="C72" s="766"/>
      <c r="D72" s="766"/>
      <c r="E72" s="112"/>
    </row>
    <row r="73" spans="1:31" ht="50.25" customHeight="1">
      <c r="A73" s="719" t="s">
        <v>171</v>
      </c>
      <c r="B73" s="719"/>
      <c r="C73" s="719"/>
      <c r="D73" s="719"/>
      <c r="E73" s="719"/>
    </row>
    <row r="74" spans="1:31" ht="7.5" customHeight="1">
      <c r="A74" s="485"/>
      <c r="B74" s="485"/>
      <c r="C74" s="485"/>
      <c r="D74" s="485"/>
      <c r="E74" s="485"/>
    </row>
    <row r="75" spans="1:31" ht="23.25" customHeight="1">
      <c r="A75" s="490" t="s">
        <v>617</v>
      </c>
      <c r="B75"/>
      <c r="C75" s="485"/>
      <c r="D75" s="485"/>
      <c r="E75" s="485"/>
    </row>
    <row r="76" spans="1:31" ht="18.75" customHeight="1">
      <c r="A76" s="791" t="s">
        <v>618</v>
      </c>
      <c r="B76" s="791"/>
      <c r="C76" s="791"/>
      <c r="D76" s="791"/>
      <c r="E76" s="791"/>
    </row>
    <row r="77" spans="1:31" ht="50.25" customHeight="1">
      <c r="A77" s="484" t="s">
        <v>619</v>
      </c>
      <c r="B77" s="791" t="s">
        <v>620</v>
      </c>
      <c r="C77" s="791"/>
      <c r="D77" s="791"/>
      <c r="E77" s="791"/>
    </row>
    <row r="78" spans="1:31" ht="38.25" customHeight="1">
      <c r="A78" s="484" t="s">
        <v>589</v>
      </c>
      <c r="B78" s="786" t="s">
        <v>621</v>
      </c>
      <c r="C78" s="786"/>
      <c r="D78" s="786"/>
      <c r="E78" s="786"/>
    </row>
    <row r="79" spans="1:31" ht="38.25" customHeight="1">
      <c r="A79" s="484" t="s">
        <v>622</v>
      </c>
      <c r="B79" s="786" t="s">
        <v>623</v>
      </c>
      <c r="C79" s="786"/>
      <c r="D79" s="786"/>
      <c r="E79" s="786"/>
    </row>
    <row r="80" spans="1:31" ht="8.25" customHeight="1">
      <c r="A80" s="491"/>
      <c r="B80"/>
      <c r="C80" s="485"/>
      <c r="D80" s="485"/>
      <c r="E80" s="485"/>
    </row>
    <row r="81" spans="1:5" ht="50.25" customHeight="1">
      <c r="A81" s="787" t="s">
        <v>624</v>
      </c>
      <c r="B81" s="787"/>
      <c r="C81" s="787"/>
      <c r="D81" s="787"/>
      <c r="E81" s="787"/>
    </row>
    <row r="82" spans="1:5" ht="13.5" customHeight="1">
      <c r="A82" s="486"/>
      <c r="D82" s="46"/>
    </row>
    <row r="83" spans="1:5" ht="10.5" customHeight="1">
      <c r="D83" s="67"/>
    </row>
    <row r="84" spans="1:5" ht="24.95" customHeight="1">
      <c r="A84" s="487" t="s">
        <v>6</v>
      </c>
      <c r="B84" s="134">
        <f>'Attach 3(JV)'!B25</f>
        <v>0</v>
      </c>
      <c r="D84" s="67" t="s">
        <v>4</v>
      </c>
      <c r="E84" s="332">
        <f>'Attach 3(JV)'!E25</f>
        <v>0</v>
      </c>
    </row>
    <row r="85" spans="1:5" ht="34.5" customHeight="1">
      <c r="A85" s="487" t="s">
        <v>7</v>
      </c>
      <c r="B85" s="332">
        <f>'Attach 3(JV)'!B26</f>
        <v>0</v>
      </c>
      <c r="D85" s="67" t="s">
        <v>5</v>
      </c>
      <c r="E85" s="332">
        <f>'Attach 3(JV)'!E26</f>
        <v>0</v>
      </c>
    </row>
    <row r="86" spans="1:5" ht="24.95" customHeight="1">
      <c r="D86" s="67"/>
      <c r="E86" s="93"/>
    </row>
    <row r="87" spans="1:5" ht="48" customHeight="1">
      <c r="A87" s="40"/>
    </row>
    <row r="88" spans="1:5" ht="96" customHeight="1"/>
    <row r="89" spans="1:5" ht="20.100000000000001" customHeight="1">
      <c r="A89" s="40"/>
    </row>
    <row r="90" spans="1:5" ht="46.5" customHeight="1"/>
    <row r="91" spans="1:5" ht="20.100000000000001" customHeight="1">
      <c r="A91" s="40"/>
    </row>
    <row r="92" spans="1:5" ht="20.100000000000001" customHeight="1"/>
    <row r="93" spans="1:5" ht="20.100000000000001" customHeight="1">
      <c r="A93" s="40"/>
    </row>
    <row r="94" spans="1:5" ht="20.100000000000001" customHeight="1"/>
    <row r="95" spans="1:5" ht="20.100000000000001" customHeight="1"/>
    <row r="96" spans="1:5" ht="20.100000000000001" customHeight="1"/>
    <row r="97" ht="20.100000000000001" customHeight="1"/>
    <row r="113" ht="62.25" customHeight="1"/>
    <row r="115" ht="57" customHeight="1"/>
    <row r="117" ht="40.5" customHeight="1"/>
  </sheetData>
  <sheetProtection password="CFB5" sheet="1" objects="1" scenarios="1" selectLockedCells="1"/>
  <customSheetViews>
    <customSheetView guid="{99A3D5D6-7470-428F-B812-F9118A54C542}" showPageBreaks="1" showGridLines="0" printArea="1" hiddenRows="1" hiddenColumns="1" view="pageBreakPreview" topLeftCell="A64">
      <selection activeCell="E36" sqref="E36"/>
      <rowBreaks count="1" manualBreakCount="1">
        <brk id="31" max="4" man="1"/>
      </rowBreaks>
      <pageMargins left="0.75" right="0.63" top="0.57999999999999996" bottom="0.6" header="0.34" footer="0.35"/>
      <pageSetup scale="99" orientation="portrait" r:id="rId1"/>
      <headerFooter alignWithMargins="0">
        <oddFooter>&amp;R&amp;"Book Antiqua,Bold"&amp;8 Page &amp;P of &amp;N</oddFooter>
      </headerFooter>
    </customSheetView>
    <customSheetView guid="{A36312D6-6542-430C-9B41-AC312BBA51FD}" showPageBreaks="1" showGridLines="0" printArea="1" hiddenRows="1" hiddenColumns="1" view="pageBreakPreview" topLeftCell="A34">
      <selection activeCell="E38" sqref="E38"/>
      <rowBreaks count="1" manualBreakCount="1">
        <brk id="31" max="4" man="1"/>
      </rowBreaks>
      <pageMargins left="0.75" right="0.63" top="0.57999999999999996" bottom="0.6" header="0.34" footer="0.35"/>
      <pageSetup scale="99" orientation="portrait" r:id="rId2"/>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53">
      <selection activeCell="E71" sqref="E71"/>
      <rowBreaks count="1" manualBreakCount="1">
        <brk id="3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CD015-9A92-451A-BEF4-2BC98E3768D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44C1C443-3199-4288-884A-D16AF7B2CD6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4"/>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14C32814-5A59-4863-9FB1-822FBB75D7D1}"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70BF6F06-85BA-4CCF-BC67-75A4B6D4F833}" showPageBreaks="1" showGridLines="0" printArea="1" hiddenRows="1" hiddenColumns="1" view="pageBreakPreview" topLeftCell="A7">
      <selection activeCell="E19" sqref="E19"/>
      <rowBreaks count="1" manualBreakCount="1">
        <brk id="31"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A506B351-DE43-4CCA-818F-D2B51F2607AA}" showPageBreaks="1" showGridLines="0" printArea="1" hiddenRows="1" hiddenColumns="1" view="pageBreakPreview" topLeftCell="A34">
      <selection activeCell="E38" sqref="E38"/>
      <rowBreaks count="1" manualBreakCount="1">
        <brk id="31"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F0293E54-F213-40E3-9CCA-0BF4497345B0}" showPageBreaks="1" showGridLines="0" printArea="1" hiddenRows="1" hiddenColumns="1" view="pageBreakPreview" topLeftCell="A64">
      <selection activeCell="E36" sqref="E36"/>
      <rowBreaks count="1" manualBreakCount="1">
        <brk id="31"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s>
  <mergeCells count="69">
    <mergeCell ref="B78:E78"/>
    <mergeCell ref="B79:E79"/>
    <mergeCell ref="A81:E81"/>
    <mergeCell ref="B36:D36"/>
    <mergeCell ref="B37:D37"/>
    <mergeCell ref="A76:E76"/>
    <mergeCell ref="B77:E77"/>
    <mergeCell ref="B58:D58"/>
    <mergeCell ref="B59:D59"/>
    <mergeCell ref="B49:D49"/>
    <mergeCell ref="B52:D52"/>
    <mergeCell ref="B57:D57"/>
    <mergeCell ref="B61:D61"/>
    <mergeCell ref="A73:E73"/>
    <mergeCell ref="B62:D62"/>
    <mergeCell ref="B63:D63"/>
    <mergeCell ref="B69:D69"/>
    <mergeCell ref="B70:D70"/>
    <mergeCell ref="B71:D71"/>
    <mergeCell ref="B72:D72"/>
    <mergeCell ref="B39:D39"/>
    <mergeCell ref="B45:D45"/>
    <mergeCell ref="B46:D46"/>
    <mergeCell ref="B64:D64"/>
    <mergeCell ref="B65:D65"/>
    <mergeCell ref="B66:D66"/>
    <mergeCell ref="B67:D67"/>
    <mergeCell ref="B68:D68"/>
    <mergeCell ref="B50:D50"/>
    <mergeCell ref="B41:D41"/>
    <mergeCell ref="B42:D42"/>
    <mergeCell ref="B47:D47"/>
    <mergeCell ref="B48:D48"/>
    <mergeCell ref="B44:D44"/>
    <mergeCell ref="B60:D60"/>
    <mergeCell ref="B51:D51"/>
    <mergeCell ref="B53:D53"/>
    <mergeCell ref="B54:D54"/>
    <mergeCell ref="B55:D55"/>
    <mergeCell ref="B56:D56"/>
    <mergeCell ref="B43:D43"/>
    <mergeCell ref="B27:D27"/>
    <mergeCell ref="B28:D28"/>
    <mergeCell ref="B29:D29"/>
    <mergeCell ref="B21:E21"/>
    <mergeCell ref="B23:D23"/>
    <mergeCell ref="B24:D24"/>
    <mergeCell ref="B25:D25"/>
    <mergeCell ref="E34:E35"/>
    <mergeCell ref="B35:D35"/>
    <mergeCell ref="B30:D30"/>
    <mergeCell ref="B31:D31"/>
    <mergeCell ref="B32:D32"/>
    <mergeCell ref="B33:D33"/>
    <mergeCell ref="B34:D34"/>
    <mergeCell ref="B40:D40"/>
    <mergeCell ref="B38:D38"/>
    <mergeCell ref="B11:D11"/>
    <mergeCell ref="B26:D26"/>
    <mergeCell ref="B12:D12"/>
    <mergeCell ref="A3:E3"/>
    <mergeCell ref="A5:E5"/>
    <mergeCell ref="A8:D8"/>
    <mergeCell ref="B9:D9"/>
    <mergeCell ref="B10:D10"/>
    <mergeCell ref="B16:E16"/>
    <mergeCell ref="B17:E17"/>
    <mergeCell ref="B13:D13"/>
    <mergeCell ref="B22:E22"/>
  </mergeCells>
  <conditionalFormatting sqref="B37:D37 F37:XFD38">
    <cfRule type="expression" dxfId="14" priority="1" stopIfTrue="1">
      <formula>$F$36=0</formula>
    </cfRule>
  </conditionalFormatting>
  <dataValidations count="3">
    <dataValidation type="list" allowBlank="1" showInputMessage="1" showErrorMessage="1" sqref="E19:E20 E36">
      <formula1>"Yes, No"</formula1>
    </dataValidation>
    <dataValidation type="list" allowBlank="1" showInputMessage="1" showErrorMessage="1" sqref="E69">
      <formula1>$Z$68:$Z$69</formula1>
    </dataValidation>
    <dataValidation type="list" allowBlank="1" showInputMessage="1" showErrorMessage="1" sqref="E38">
      <formula1>"Yes ( Documentary evidence attached), No"</formula1>
    </dataValidation>
  </dataValidations>
  <pageMargins left="0.75" right="0.63" top="0.57999999999999996" bottom="0.6" header="0.34" footer="0.35"/>
  <pageSetup scale="99" orientation="portrait" r:id="rId25"/>
  <headerFooter alignWithMargins="0">
    <oddFooter>&amp;R&amp;"Book Antiqua,Bold"&amp;8 Page &amp;P of &amp;N</oddFooter>
  </headerFooter>
  <rowBreaks count="1" manualBreakCount="1">
    <brk id="31"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24577" r:id="rId28" name="Option Button 1">
              <controlPr defaultSize="0" autoFill="0" autoLine="0" autoPict="0">
                <anchor moveWithCells="1">
                  <from>
                    <xdr:col>1</xdr:col>
                    <xdr:colOff>1123950</xdr:colOff>
                    <xdr:row>69</xdr:row>
                    <xdr:rowOff>19050</xdr:rowOff>
                  </from>
                  <to>
                    <xdr:col>2</xdr:col>
                    <xdr:colOff>752475</xdr:colOff>
                    <xdr:row>70</xdr:row>
                    <xdr:rowOff>0</xdr:rowOff>
                  </to>
                </anchor>
              </controlPr>
            </control>
          </mc:Choice>
        </mc:AlternateContent>
        <mc:AlternateContent xmlns:mc="http://schemas.openxmlformats.org/markup-compatibility/2006">
          <mc:Choice Requires="x14">
            <control shapeId="24578" r:id="rId29" name="Option Button 2">
              <controlPr defaultSize="0" autoFill="0" autoLine="0" autoPict="0">
                <anchor moveWithCells="1">
                  <from>
                    <xdr:col>2</xdr:col>
                    <xdr:colOff>685800</xdr:colOff>
                    <xdr:row>69</xdr:row>
                    <xdr:rowOff>19050</xdr:rowOff>
                  </from>
                  <to>
                    <xdr:col>3</xdr:col>
                    <xdr:colOff>923925</xdr:colOff>
                    <xdr:row>70</xdr:row>
                    <xdr:rowOff>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BB97"/>
  <sheetViews>
    <sheetView showGridLines="0" showZeros="0" view="pageBreakPreview" topLeftCell="A21" zoomScaleNormal="100" zoomScaleSheetLayoutView="100" workbookViewId="0">
      <selection activeCell="H21" sqref="H21:L21"/>
    </sheetView>
  </sheetViews>
  <sheetFormatPr defaultColWidth="9.140625" defaultRowHeight="16.5"/>
  <cols>
    <col min="1" max="1" width="12.140625" style="31" customWidth="1"/>
    <col min="2" max="2" width="18.140625" style="31" customWidth="1"/>
    <col min="3" max="5" width="7.42578125" style="31" customWidth="1"/>
    <col min="6" max="8" width="7.42578125" style="26" customWidth="1"/>
    <col min="9" max="12" width="7.42578125" style="27" customWidth="1"/>
    <col min="13" max="54" width="9.140625" style="106"/>
    <col min="55" max="16384" width="9.140625" style="27"/>
  </cols>
  <sheetData>
    <row r="1" spans="1:26">
      <c r="A1" s="23" t="str">
        <f>'Attach 3(JV)'!A1</f>
        <v>Specification No. :CC-CS/1047-ER2/CD-4188/3/G7 (OH01B)</v>
      </c>
      <c r="B1" s="24"/>
      <c r="C1" s="24"/>
      <c r="D1" s="24"/>
      <c r="E1" s="24"/>
      <c r="F1" s="113"/>
      <c r="G1" s="113"/>
      <c r="H1" s="113"/>
      <c r="I1" s="114"/>
      <c r="J1" s="114"/>
      <c r="K1" s="114"/>
      <c r="L1" s="25" t="str">
        <f>"Attachment-16 "</f>
        <v xml:space="preserve">Attachment-16 </v>
      </c>
    </row>
    <row r="2" spans="1:26" ht="11.25" customHeight="1">
      <c r="Z2" s="199">
        <f>'Attach 3(JV)'!Z2</f>
        <v>0</v>
      </c>
    </row>
    <row r="3" spans="1:26" ht="77.25" customHeight="1">
      <c r="A3" s="653" t="str">
        <f>'Attach 3(JV)'!A3</f>
        <v>Re-conductoring Package- OH01B for Reconductoring of 400 kV D/C (Twin Moose) Siliguri – Bongaigaon TL – (from Bongaigaon to Loc. No. 292) (109 km line length) under North Eastern Region Strengthening Scheme-XII.</v>
      </c>
      <c r="B3" s="653"/>
      <c r="C3" s="653"/>
      <c r="D3" s="653"/>
      <c r="E3" s="653"/>
      <c r="F3" s="653"/>
      <c r="G3" s="653"/>
      <c r="H3" s="653"/>
      <c r="I3" s="653"/>
      <c r="J3" s="653"/>
      <c r="K3" s="653"/>
      <c r="L3" s="653"/>
    </row>
    <row r="4" spans="1:26" ht="15.95" customHeight="1">
      <c r="A4" s="30"/>
      <c r="H4" s="32"/>
      <c r="I4" s="10"/>
    </row>
    <row r="5" spans="1:26" ht="20.100000000000001" customHeight="1">
      <c r="A5" s="654" t="s">
        <v>8</v>
      </c>
      <c r="B5" s="654"/>
      <c r="C5" s="654"/>
      <c r="D5" s="654"/>
      <c r="E5" s="654"/>
      <c r="F5" s="654"/>
      <c r="G5" s="654"/>
      <c r="H5" s="654"/>
      <c r="I5" s="654"/>
      <c r="J5" s="654"/>
      <c r="K5" s="654"/>
      <c r="L5" s="654"/>
    </row>
    <row r="6" spans="1:26" ht="15.95" customHeight="1">
      <c r="A6" s="34"/>
      <c r="H6" s="32"/>
      <c r="I6" s="12"/>
    </row>
    <row r="7" spans="1:26" ht="20.100000000000001" customHeight="1">
      <c r="A7" s="35" t="str">
        <f>'Attach 3(JV)'!A7</f>
        <v>Bidder’s Name and Address (the Lead Partner ) :</v>
      </c>
      <c r="G7" s="15" t="str">
        <f>'Attach 3(JV)'!E7</f>
        <v>To:</v>
      </c>
      <c r="I7" s="12"/>
    </row>
    <row r="8" spans="1:26" ht="36" customHeight="1">
      <c r="A8" s="652"/>
      <c r="B8" s="652"/>
      <c r="C8" s="652"/>
      <c r="D8" s="652"/>
      <c r="E8" s="652"/>
      <c r="F8" s="652"/>
      <c r="G8" s="11" t="str">
        <f>'Attach 3(JV)'!E8</f>
        <v>Contract Services</v>
      </c>
      <c r="I8" s="12"/>
    </row>
    <row r="9" spans="1:26" ht="20.100000000000001" customHeight="1">
      <c r="A9" s="13" t="s">
        <v>364</v>
      </c>
      <c r="B9" s="660">
        <f>'Attach 3(JV)'!B9</f>
        <v>0</v>
      </c>
      <c r="C9" s="660"/>
      <c r="D9" s="660"/>
      <c r="E9" s="660"/>
      <c r="F9" s="660"/>
      <c r="G9" s="11" t="str">
        <f>'Attach 3(JV)'!E9</f>
        <v>Power Grid Corporation of India Ltd.,</v>
      </c>
      <c r="I9" s="12"/>
    </row>
    <row r="10" spans="1:26" ht="20.100000000000001" customHeight="1">
      <c r="A10" s="13" t="s">
        <v>366</v>
      </c>
      <c r="B10" s="660">
        <f>'Attach 3(JV)'!B10</f>
        <v>0</v>
      </c>
      <c r="C10" s="660"/>
      <c r="D10" s="660"/>
      <c r="E10" s="660"/>
      <c r="F10" s="660"/>
      <c r="G10" s="11" t="str">
        <f>'Attach 3(JV)'!E10</f>
        <v>"Saudamini", Plot No. 2, Sector 29</v>
      </c>
      <c r="I10" s="12"/>
    </row>
    <row r="11" spans="1:26" ht="20.100000000000001" customHeight="1">
      <c r="B11" s="660">
        <f>'Attach 3(JV)'!B11</f>
        <v>0</v>
      </c>
      <c r="C11" s="660"/>
      <c r="D11" s="660"/>
      <c r="E11" s="660"/>
      <c r="F11" s="660"/>
      <c r="G11" s="11" t="str">
        <f>'Attach 3(JV)'!E11</f>
        <v>Gurgaon (Haryana) - 122001</v>
      </c>
    </row>
    <row r="12" spans="1:26" ht="20.100000000000001" customHeight="1">
      <c r="A12" s="34"/>
      <c r="B12" s="660">
        <f>'Attach 3(JV)'!B12</f>
        <v>0</v>
      </c>
      <c r="C12" s="660"/>
      <c r="D12" s="660"/>
      <c r="E12" s="660"/>
      <c r="F12" s="660"/>
      <c r="G12" s="11"/>
    </row>
    <row r="13" spans="1:26" ht="15.95" customHeight="1">
      <c r="A13" s="34"/>
      <c r="B13" s="163"/>
      <c r="C13" s="163"/>
      <c r="D13" s="163"/>
      <c r="E13" s="163"/>
      <c r="F13" s="163"/>
    </row>
    <row r="14" spans="1:26" ht="20.100000000000001" customHeight="1">
      <c r="A14" s="31" t="s">
        <v>358</v>
      </c>
    </row>
    <row r="15" spans="1:26" ht="20.100000000000001" customHeight="1">
      <c r="A15" s="34"/>
    </row>
    <row r="16" spans="1:26" ht="57.75" customHeight="1">
      <c r="A16" s="719" t="s">
        <v>16</v>
      </c>
      <c r="B16" s="719"/>
      <c r="C16" s="719"/>
      <c r="D16" s="719"/>
      <c r="E16" s="719"/>
      <c r="F16" s="719"/>
      <c r="G16" s="719"/>
      <c r="H16" s="719"/>
      <c r="I16" s="719"/>
      <c r="J16" s="719"/>
      <c r="K16" s="719"/>
      <c r="L16" s="719"/>
    </row>
    <row r="17" spans="1:12" ht="20.100000000000001" customHeight="1">
      <c r="A17" s="116">
        <v>1</v>
      </c>
      <c r="B17" s="117" t="s">
        <v>17</v>
      </c>
    </row>
    <row r="18" spans="1:12" ht="82.5" customHeight="1">
      <c r="A18" s="60"/>
      <c r="B18" s="805" t="s">
        <v>18</v>
      </c>
      <c r="C18" s="805"/>
      <c r="D18" s="805"/>
      <c r="E18" s="805"/>
      <c r="F18" s="805"/>
      <c r="G18" s="805"/>
      <c r="H18" s="805"/>
      <c r="I18" s="805"/>
      <c r="J18" s="805"/>
      <c r="K18" s="805"/>
      <c r="L18" s="805"/>
    </row>
    <row r="19" spans="1:12" ht="60.75" customHeight="1">
      <c r="A19" s="61">
        <v>1.1000000000000001</v>
      </c>
      <c r="B19" s="806" t="s">
        <v>19</v>
      </c>
      <c r="C19" s="806"/>
      <c r="D19" s="806"/>
      <c r="E19" s="806"/>
      <c r="F19" s="806"/>
      <c r="G19" s="806"/>
      <c r="H19" s="806"/>
      <c r="I19" s="806"/>
      <c r="J19" s="806"/>
      <c r="K19" s="806"/>
      <c r="L19" s="806"/>
    </row>
    <row r="20" spans="1:12" ht="33" customHeight="1">
      <c r="A20" s="60"/>
      <c r="B20" s="644" t="str">
        <f>"Name of the Bidder (" &amp; MID('Name of Bidder'!B9,9, 29) &amp; ") :"</f>
        <v>Name of the Bidder (the Lead Partner ) :</v>
      </c>
      <c r="C20" s="644" t="str">
        <f>"Bidder’s Name and Address (" &amp; MID('Name of Bidder'!D22,9, 29) &amp; ") :"</f>
        <v>Bidder’s Name and Address () :</v>
      </c>
      <c r="D20" s="644" t="str">
        <f>"Bidder’s Name and Address (" &amp; MID('Name of Bidder'!E22,9, 29) &amp; ") :"</f>
        <v>Bidder’s Name and Address () :</v>
      </c>
      <c r="E20" s="644" t="str">
        <f>"Bidder’s Name and Address (" &amp; MID('Name of Bidder'!F22,9, 29) &amp; ") :"</f>
        <v>Bidder’s Name and Address () :</v>
      </c>
      <c r="F20" s="644" t="str">
        <f>"Bidder’s Name and Address (" &amp; MID('Name of Bidder'!G22,9, 29) &amp; ") :"</f>
        <v>Bidder’s Name and Address () :</v>
      </c>
      <c r="G20" s="644" t="str">
        <f>"Bidder’s Name and Address (" &amp; MID('Name of Bidder'!H22,9, 29) &amp; ") :"</f>
        <v>Bidder’s Name and Address () :</v>
      </c>
      <c r="H20" s="798">
        <f>B9</f>
        <v>0</v>
      </c>
      <c r="I20" s="798"/>
      <c r="J20" s="798"/>
      <c r="K20" s="798"/>
      <c r="L20" s="798"/>
    </row>
    <row r="21" spans="1:12" ht="33" customHeight="1">
      <c r="A21" s="37"/>
      <c r="B21" s="644" t="s">
        <v>20</v>
      </c>
      <c r="C21" s="644"/>
      <c r="D21" s="644"/>
      <c r="E21" s="644"/>
      <c r="F21" s="644"/>
      <c r="G21" s="644"/>
      <c r="H21" s="799" t="s">
        <v>61</v>
      </c>
      <c r="I21" s="799"/>
      <c r="J21" s="799"/>
      <c r="K21" s="799"/>
      <c r="L21" s="799"/>
    </row>
    <row r="22" spans="1:12" ht="33" customHeight="1">
      <c r="A22" s="37"/>
      <c r="B22" s="644" t="s">
        <v>21</v>
      </c>
      <c r="C22" s="644"/>
      <c r="D22" s="644"/>
      <c r="E22" s="644"/>
      <c r="F22" s="644"/>
      <c r="G22" s="644"/>
      <c r="H22" s="799"/>
      <c r="I22" s="799"/>
      <c r="J22" s="799"/>
      <c r="K22" s="799"/>
      <c r="L22" s="799"/>
    </row>
    <row r="23" spans="1:12" ht="33" customHeight="1">
      <c r="A23" s="37"/>
      <c r="B23" s="644" t="s">
        <v>22</v>
      </c>
      <c r="C23" s="644"/>
      <c r="D23" s="644"/>
      <c r="E23" s="644"/>
      <c r="F23" s="644"/>
      <c r="G23" s="644"/>
      <c r="H23" s="799"/>
      <c r="I23" s="799"/>
      <c r="J23" s="799"/>
      <c r="K23" s="799"/>
      <c r="L23" s="799"/>
    </row>
    <row r="24" spans="1:12" ht="33" customHeight="1">
      <c r="A24" s="37"/>
      <c r="B24" s="644" t="s">
        <v>23</v>
      </c>
      <c r="C24" s="644"/>
      <c r="D24" s="644"/>
      <c r="E24" s="644"/>
      <c r="F24" s="644"/>
      <c r="G24" s="644"/>
      <c r="H24" s="799"/>
      <c r="I24" s="799"/>
      <c r="J24" s="799"/>
      <c r="K24" s="799"/>
      <c r="L24" s="799"/>
    </row>
    <row r="25" spans="1:12" ht="6" customHeight="1">
      <c r="A25" s="37"/>
      <c r="B25" s="235"/>
      <c r="C25" s="235"/>
      <c r="D25" s="235"/>
      <c r="E25" s="235"/>
      <c r="F25" s="235"/>
      <c r="G25" s="235"/>
      <c r="H25" s="236"/>
      <c r="I25" s="236"/>
      <c r="J25" s="236"/>
      <c r="K25" s="236"/>
      <c r="L25" s="236"/>
    </row>
    <row r="26" spans="1:12" ht="18.95" customHeight="1">
      <c r="A26" s="61">
        <v>1.2</v>
      </c>
      <c r="B26" s="800" t="s">
        <v>183</v>
      </c>
      <c r="C26" s="800"/>
      <c r="D26" s="800"/>
      <c r="E26" s="800"/>
      <c r="F26" s="800"/>
      <c r="G26" s="800"/>
      <c r="H26" s="800"/>
      <c r="I26" s="800"/>
      <c r="J26" s="800"/>
      <c r="K26" s="800"/>
      <c r="L26" s="800"/>
    </row>
    <row r="27" spans="1:12" ht="18.95" customHeight="1">
      <c r="A27" s="64" t="s">
        <v>24</v>
      </c>
      <c r="B27" s="115" t="s">
        <v>25</v>
      </c>
      <c r="C27" s="115"/>
      <c r="D27" s="118"/>
      <c r="E27" s="118"/>
    </row>
    <row r="28" spans="1:12" ht="18.95" customHeight="1">
      <c r="A28" s="37"/>
      <c r="B28" s="646" t="s">
        <v>26</v>
      </c>
      <c r="C28" s="646"/>
      <c r="D28" s="717"/>
      <c r="E28" s="717"/>
      <c r="F28" s="717"/>
      <c r="G28" s="717"/>
      <c r="H28" s="717"/>
      <c r="I28" s="717"/>
      <c r="J28" s="717"/>
      <c r="K28" s="717"/>
      <c r="L28" s="717"/>
    </row>
    <row r="29" spans="1:12" ht="18.95" customHeight="1">
      <c r="A29" s="37"/>
      <c r="B29" s="801" t="s">
        <v>27</v>
      </c>
      <c r="C29" s="802"/>
      <c r="D29" s="804"/>
      <c r="E29" s="804"/>
      <c r="F29" s="804"/>
      <c r="G29" s="804"/>
      <c r="H29" s="804"/>
      <c r="I29" s="804"/>
      <c r="J29" s="804"/>
      <c r="K29" s="804"/>
      <c r="L29" s="804"/>
    </row>
    <row r="30" spans="1:12" ht="18.95" customHeight="1">
      <c r="A30" s="37"/>
      <c r="B30" s="121"/>
      <c r="C30" s="62"/>
      <c r="D30" s="803"/>
      <c r="E30" s="803"/>
      <c r="F30" s="803"/>
      <c r="G30" s="803"/>
      <c r="H30" s="803"/>
      <c r="I30" s="803"/>
      <c r="J30" s="803"/>
      <c r="K30" s="803"/>
      <c r="L30" s="803"/>
    </row>
    <row r="31" spans="1:12" ht="18.95" customHeight="1">
      <c r="A31" s="37"/>
      <c r="B31" s="121"/>
      <c r="C31" s="62"/>
      <c r="D31" s="803"/>
      <c r="E31" s="803"/>
      <c r="F31" s="803"/>
      <c r="G31" s="803"/>
      <c r="H31" s="803"/>
      <c r="I31" s="803"/>
      <c r="J31" s="803"/>
      <c r="K31" s="803"/>
      <c r="L31" s="803"/>
    </row>
    <row r="32" spans="1:12" ht="18.95" customHeight="1">
      <c r="A32" s="37"/>
      <c r="B32" s="122"/>
      <c r="C32" s="63"/>
      <c r="D32" s="797"/>
      <c r="E32" s="797"/>
      <c r="F32" s="797"/>
      <c r="G32" s="797"/>
      <c r="H32" s="797"/>
      <c r="I32" s="797"/>
      <c r="J32" s="797"/>
      <c r="K32" s="797"/>
      <c r="L32" s="797"/>
    </row>
    <row r="33" spans="1:54" ht="18.95" customHeight="1">
      <c r="A33" s="37"/>
      <c r="B33" s="646" t="s">
        <v>28</v>
      </c>
      <c r="C33" s="646"/>
      <c r="D33" s="717"/>
      <c r="E33" s="717"/>
      <c r="F33" s="717"/>
      <c r="G33" s="717"/>
      <c r="H33" s="717"/>
      <c r="I33" s="717"/>
      <c r="J33" s="717"/>
      <c r="K33" s="717"/>
      <c r="L33" s="717"/>
    </row>
    <row r="34" spans="1:54" ht="18.95" customHeight="1">
      <c r="A34" s="37"/>
      <c r="B34" s="646" t="s">
        <v>29</v>
      </c>
      <c r="C34" s="646"/>
      <c r="D34" s="717"/>
      <c r="E34" s="717"/>
      <c r="F34" s="717"/>
      <c r="G34" s="717"/>
      <c r="H34" s="717"/>
      <c r="I34" s="717"/>
      <c r="J34" s="717"/>
      <c r="K34" s="717"/>
      <c r="L34" s="717"/>
    </row>
    <row r="35" spans="1:54" ht="18.95" customHeight="1">
      <c r="A35" s="37"/>
      <c r="B35" s="646" t="s">
        <v>30</v>
      </c>
      <c r="C35" s="646"/>
      <c r="D35" s="717"/>
      <c r="E35" s="717"/>
      <c r="F35" s="717"/>
      <c r="G35" s="717"/>
      <c r="H35" s="717"/>
      <c r="I35" s="717"/>
      <c r="J35" s="717"/>
      <c r="K35" s="717"/>
      <c r="L35" s="717"/>
    </row>
    <row r="36" spans="1:54" ht="18.95" customHeight="1">
      <c r="A36" s="37"/>
      <c r="B36" s="646" t="s">
        <v>31</v>
      </c>
      <c r="C36" s="646"/>
      <c r="D36" s="717"/>
      <c r="E36" s="717"/>
      <c r="F36" s="717"/>
      <c r="G36" s="717"/>
      <c r="H36" s="717"/>
      <c r="I36" s="717"/>
      <c r="J36" s="717"/>
      <c r="K36" s="717"/>
      <c r="L36" s="717"/>
    </row>
    <row r="37" spans="1:54" ht="8.1" customHeight="1">
      <c r="A37" s="37"/>
      <c r="B37" s="123"/>
      <c r="C37" s="123"/>
      <c r="D37" s="124"/>
      <c r="E37" s="124"/>
      <c r="F37" s="124"/>
      <c r="G37" s="124"/>
      <c r="H37" s="124"/>
      <c r="I37" s="124"/>
      <c r="J37" s="124"/>
      <c r="K37" s="124"/>
      <c r="L37" s="124"/>
    </row>
    <row r="38" spans="1:54" ht="61.5" customHeight="1">
      <c r="A38" s="65" t="s">
        <v>33</v>
      </c>
      <c r="B38" s="805" t="s">
        <v>32</v>
      </c>
      <c r="C38" s="805"/>
      <c r="D38" s="805"/>
      <c r="E38" s="805"/>
      <c r="F38" s="805"/>
      <c r="G38" s="805"/>
      <c r="H38" s="805"/>
      <c r="I38" s="805"/>
      <c r="J38" s="805"/>
      <c r="K38" s="805"/>
      <c r="L38" s="805"/>
    </row>
    <row r="39" spans="1:54" ht="33.75" customHeight="1">
      <c r="A39" s="37"/>
      <c r="B39" s="120" t="s">
        <v>362</v>
      </c>
      <c r="C39" s="807" t="s">
        <v>34</v>
      </c>
      <c r="D39" s="807"/>
      <c r="E39" s="807"/>
      <c r="F39" s="807"/>
      <c r="G39" s="807" t="s">
        <v>35</v>
      </c>
      <c r="H39" s="807"/>
      <c r="I39" s="807" t="s">
        <v>36</v>
      </c>
      <c r="J39" s="807"/>
      <c r="K39" s="807"/>
      <c r="L39" s="807"/>
    </row>
    <row r="40" spans="1:54" ht="38.1" customHeight="1">
      <c r="B40" s="131"/>
      <c r="C40" s="717"/>
      <c r="D40" s="717"/>
      <c r="E40" s="717"/>
      <c r="F40" s="717"/>
      <c r="G40" s="808"/>
      <c r="H40" s="808"/>
      <c r="I40" s="717"/>
      <c r="J40" s="717"/>
      <c r="K40" s="717"/>
      <c r="L40" s="717"/>
    </row>
    <row r="41" spans="1:54" ht="38.1" customHeight="1">
      <c r="A41" s="37"/>
      <c r="B41" s="131"/>
      <c r="C41" s="717"/>
      <c r="D41" s="717"/>
      <c r="E41" s="717"/>
      <c r="F41" s="717"/>
      <c r="G41" s="808"/>
      <c r="H41" s="808"/>
      <c r="I41" s="717"/>
      <c r="J41" s="717"/>
      <c r="K41" s="717"/>
      <c r="L41" s="717"/>
    </row>
    <row r="42" spans="1:54" ht="42" customHeight="1">
      <c r="A42" s="65" t="s">
        <v>571</v>
      </c>
      <c r="B42" s="805" t="s">
        <v>572</v>
      </c>
      <c r="C42" s="805"/>
      <c r="D42" s="805"/>
      <c r="E42" s="805"/>
      <c r="F42" s="805"/>
      <c r="G42" s="805"/>
      <c r="H42" s="805"/>
      <c r="I42" s="805"/>
      <c r="J42" s="805"/>
      <c r="K42" s="805"/>
      <c r="L42" s="805"/>
    </row>
    <row r="43" spans="1:54" ht="52.5" customHeight="1">
      <c r="A43" s="37"/>
      <c r="B43" s="464" t="s">
        <v>362</v>
      </c>
      <c r="C43" s="807" t="s">
        <v>573</v>
      </c>
      <c r="D43" s="807"/>
      <c r="E43" s="807"/>
      <c r="F43" s="807"/>
      <c r="G43" s="807" t="s">
        <v>574</v>
      </c>
      <c r="H43" s="807"/>
      <c r="I43" s="807" t="s">
        <v>575</v>
      </c>
      <c r="J43" s="807"/>
      <c r="K43" s="807"/>
      <c r="L43" s="807"/>
    </row>
    <row r="44" spans="1:54" ht="38.1" customHeight="1">
      <c r="A44" s="37"/>
      <c r="B44" s="465"/>
      <c r="C44" s="717"/>
      <c r="D44" s="717"/>
      <c r="E44" s="717"/>
      <c r="F44" s="717"/>
      <c r="G44" s="808"/>
      <c r="H44" s="808"/>
      <c r="I44" s="717"/>
      <c r="J44" s="717"/>
      <c r="K44" s="717"/>
      <c r="L44" s="717"/>
    </row>
    <row r="45" spans="1:54" ht="38.1" customHeight="1">
      <c r="A45" s="37"/>
      <c r="B45" s="465"/>
      <c r="C45" s="717"/>
      <c r="D45" s="717"/>
      <c r="E45" s="717"/>
      <c r="F45" s="717"/>
      <c r="G45" s="808"/>
      <c r="H45" s="808"/>
      <c r="I45" s="717"/>
      <c r="J45" s="717"/>
      <c r="K45" s="717"/>
      <c r="L45" s="717"/>
    </row>
    <row r="46" spans="1:54" ht="20.100000000000001" customHeight="1">
      <c r="A46" s="116">
        <v>2</v>
      </c>
      <c r="B46" s="125" t="s">
        <v>37</v>
      </c>
    </row>
    <row r="47" spans="1:54" ht="78.75" customHeight="1">
      <c r="B47" s="805" t="s">
        <v>38</v>
      </c>
      <c r="C47" s="805"/>
      <c r="D47" s="805"/>
      <c r="E47" s="805"/>
      <c r="F47" s="805"/>
      <c r="G47" s="805"/>
      <c r="H47" s="805"/>
      <c r="I47" s="805"/>
      <c r="J47" s="805"/>
      <c r="K47" s="805"/>
      <c r="L47" s="805"/>
    </row>
    <row r="48" spans="1:54" s="26" customFormat="1" ht="34.5" customHeight="1">
      <c r="A48" s="61">
        <v>2.1</v>
      </c>
      <c r="B48" s="805" t="s">
        <v>39</v>
      </c>
      <c r="C48" s="805"/>
      <c r="D48" s="805"/>
      <c r="E48" s="805"/>
      <c r="F48" s="805"/>
      <c r="G48" s="805"/>
      <c r="H48" s="805"/>
      <c r="I48" s="805"/>
      <c r="J48" s="805"/>
      <c r="K48" s="805"/>
      <c r="L48" s="805"/>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107"/>
      <c r="BA48" s="107"/>
      <c r="BB48" s="107"/>
    </row>
    <row r="49" spans="1:54" ht="51" customHeight="1">
      <c r="A49" s="37"/>
      <c r="B49" s="120" t="s">
        <v>40</v>
      </c>
      <c r="C49" s="807" t="s">
        <v>41</v>
      </c>
      <c r="D49" s="807"/>
      <c r="E49" s="807"/>
      <c r="F49" s="807"/>
      <c r="G49" s="807" t="s">
        <v>42</v>
      </c>
      <c r="H49" s="807"/>
      <c r="I49" s="807" t="s">
        <v>120</v>
      </c>
      <c r="J49" s="807"/>
      <c r="K49" s="807" t="s">
        <v>121</v>
      </c>
      <c r="L49" s="807"/>
    </row>
    <row r="50" spans="1:54" ht="27.95" customHeight="1">
      <c r="A50" s="37"/>
      <c r="B50" s="131">
        <v>1</v>
      </c>
      <c r="C50" s="717"/>
      <c r="D50" s="717"/>
      <c r="E50" s="717"/>
      <c r="F50" s="717"/>
      <c r="G50" s="808"/>
      <c r="H50" s="808"/>
      <c r="I50" s="808"/>
      <c r="J50" s="808"/>
      <c r="K50" s="809"/>
      <c r="L50" s="809"/>
    </row>
    <row r="51" spans="1:54" ht="27.95" customHeight="1">
      <c r="A51" s="37"/>
      <c r="B51" s="131">
        <v>2</v>
      </c>
      <c r="C51" s="717"/>
      <c r="D51" s="717"/>
      <c r="E51" s="717"/>
      <c r="F51" s="717"/>
      <c r="G51" s="808"/>
      <c r="H51" s="808"/>
      <c r="I51" s="808"/>
      <c r="J51" s="808"/>
      <c r="K51" s="809"/>
      <c r="L51" s="809"/>
    </row>
    <row r="52" spans="1:54" ht="27.95" customHeight="1">
      <c r="A52" s="37"/>
      <c r="B52" s="131">
        <v>3</v>
      </c>
      <c r="C52" s="717"/>
      <c r="D52" s="717"/>
      <c r="E52" s="717"/>
      <c r="F52" s="717"/>
      <c r="G52" s="808"/>
      <c r="H52" s="808"/>
      <c r="I52" s="808"/>
      <c r="J52" s="808"/>
      <c r="K52" s="809"/>
      <c r="L52" s="809"/>
    </row>
    <row r="53" spans="1:54" ht="27.95" customHeight="1">
      <c r="A53" s="37"/>
      <c r="B53" s="131">
        <v>4</v>
      </c>
      <c r="C53" s="717"/>
      <c r="D53" s="717"/>
      <c r="E53" s="717"/>
      <c r="F53" s="717"/>
      <c r="G53" s="808"/>
      <c r="H53" s="808"/>
      <c r="I53" s="808"/>
      <c r="J53" s="808"/>
      <c r="K53" s="809"/>
      <c r="L53" s="809"/>
    </row>
    <row r="54" spans="1:54" ht="27.95" customHeight="1">
      <c r="A54" s="37"/>
      <c r="B54" s="131">
        <v>5</v>
      </c>
      <c r="C54" s="717"/>
      <c r="D54" s="717"/>
      <c r="E54" s="717"/>
      <c r="F54" s="717"/>
      <c r="G54" s="808"/>
      <c r="H54" s="808"/>
      <c r="I54" s="808"/>
      <c r="J54" s="808"/>
      <c r="K54" s="809"/>
      <c r="L54" s="809"/>
    </row>
    <row r="55" spans="1:54" ht="21" customHeight="1">
      <c r="A55" s="116"/>
      <c r="B55" s="126"/>
      <c r="C55" s="115"/>
      <c r="D55" s="124"/>
      <c r="E55" s="124"/>
      <c r="F55" s="124"/>
      <c r="G55" s="66"/>
    </row>
    <row r="56" spans="1:54" s="516" customFormat="1" ht="27.95" customHeight="1">
      <c r="A56" s="514">
        <v>3</v>
      </c>
      <c r="B56" s="818" t="s">
        <v>656</v>
      </c>
      <c r="C56" s="818"/>
      <c r="D56" s="818"/>
      <c r="E56" s="818"/>
      <c r="F56" s="818"/>
      <c r="G56" s="818"/>
      <c r="H56" s="818"/>
      <c r="I56" s="818"/>
      <c r="J56" s="818"/>
      <c r="K56" s="818"/>
      <c r="L56" s="818"/>
      <c r="M56" s="515"/>
      <c r="N56" s="515"/>
      <c r="O56" s="515"/>
      <c r="P56" s="515"/>
      <c r="Q56" s="515"/>
      <c r="R56" s="515"/>
      <c r="S56" s="515"/>
      <c r="T56" s="515"/>
      <c r="U56" s="515"/>
      <c r="V56" s="515"/>
      <c r="W56" s="515"/>
      <c r="X56" s="515"/>
      <c r="Y56" s="515"/>
      <c r="Z56" s="515"/>
      <c r="AA56" s="515"/>
      <c r="AB56" s="515"/>
      <c r="AC56" s="515"/>
      <c r="AD56" s="515"/>
      <c r="AE56" s="515"/>
      <c r="AF56" s="515"/>
      <c r="AG56" s="515"/>
      <c r="AH56" s="515"/>
      <c r="AI56" s="515"/>
      <c r="AJ56" s="515"/>
      <c r="AK56" s="515"/>
      <c r="AL56" s="515"/>
      <c r="AM56" s="515"/>
      <c r="AN56" s="515"/>
      <c r="AO56" s="515"/>
      <c r="AP56" s="515"/>
      <c r="AQ56" s="515"/>
      <c r="AR56" s="515"/>
      <c r="AS56" s="515"/>
      <c r="AT56" s="515"/>
      <c r="AU56" s="515"/>
      <c r="AV56" s="515"/>
      <c r="AW56" s="515"/>
      <c r="AX56" s="515"/>
      <c r="AY56" s="515"/>
      <c r="AZ56" s="515"/>
      <c r="BA56" s="515"/>
      <c r="BB56" s="515"/>
    </row>
    <row r="57" spans="1:54" s="516" customFormat="1" ht="54.75" customHeight="1">
      <c r="A57" s="517"/>
      <c r="B57" s="819" t="s">
        <v>657</v>
      </c>
      <c r="C57" s="819"/>
      <c r="D57" s="819"/>
      <c r="E57" s="819"/>
      <c r="F57" s="819"/>
      <c r="G57" s="819"/>
      <c r="H57" s="819"/>
      <c r="I57" s="819"/>
      <c r="J57" s="819"/>
      <c r="K57" s="819"/>
      <c r="L57" s="819"/>
      <c r="M57" s="515"/>
      <c r="N57" s="515"/>
      <c r="O57" s="515"/>
      <c r="P57" s="515"/>
      <c r="Q57" s="515"/>
      <c r="R57" s="515"/>
      <c r="S57" s="515"/>
      <c r="T57" s="515"/>
      <c r="U57" s="515"/>
      <c r="V57" s="515"/>
      <c r="W57" s="515"/>
      <c r="X57" s="515"/>
      <c r="Y57" s="515"/>
      <c r="Z57" s="515"/>
      <c r="AA57" s="515"/>
      <c r="AB57" s="515"/>
      <c r="AC57" s="515"/>
      <c r="AD57" s="515"/>
      <c r="AE57" s="515"/>
      <c r="AF57" s="515"/>
      <c r="AG57" s="515"/>
      <c r="AH57" s="515"/>
      <c r="AI57" s="515"/>
      <c r="AJ57" s="515"/>
      <c r="AK57" s="515"/>
      <c r="AL57" s="515"/>
      <c r="AM57" s="515"/>
      <c r="AN57" s="515"/>
      <c r="AO57" s="515"/>
      <c r="AP57" s="515"/>
      <c r="AQ57" s="515"/>
      <c r="AR57" s="515"/>
      <c r="AS57" s="515"/>
      <c r="AT57" s="515"/>
      <c r="AU57" s="515"/>
      <c r="AV57" s="515"/>
      <c r="AW57" s="515"/>
      <c r="AX57" s="515"/>
      <c r="AY57" s="515"/>
      <c r="AZ57" s="515"/>
      <c r="BA57" s="515"/>
      <c r="BB57" s="515"/>
    </row>
    <row r="58" spans="1:54" s="516" customFormat="1" ht="27.95" customHeight="1">
      <c r="A58" s="514">
        <v>3.1</v>
      </c>
      <c r="B58" s="820" t="s">
        <v>658</v>
      </c>
      <c r="C58" s="820"/>
      <c r="D58" s="820"/>
      <c r="E58" s="820"/>
      <c r="F58" s="820"/>
      <c r="G58" s="820"/>
      <c r="H58" s="820"/>
      <c r="I58" s="820"/>
      <c r="J58" s="820"/>
      <c r="K58" s="820"/>
      <c r="L58" s="820"/>
      <c r="M58" s="515"/>
      <c r="N58" s="515"/>
      <c r="O58" s="515"/>
      <c r="P58" s="515"/>
      <c r="Q58" s="515"/>
      <c r="R58" s="515"/>
      <c r="S58" s="515"/>
      <c r="T58" s="515"/>
      <c r="U58" s="515"/>
      <c r="V58" s="515"/>
      <c r="W58" s="515"/>
      <c r="X58" s="515"/>
      <c r="Y58" s="515"/>
      <c r="Z58" s="515"/>
      <c r="AA58" s="515"/>
      <c r="AB58" s="515"/>
      <c r="AC58" s="515"/>
      <c r="AD58" s="515"/>
      <c r="AE58" s="515"/>
      <c r="AF58" s="515"/>
      <c r="AG58" s="515"/>
      <c r="AH58" s="515"/>
      <c r="AI58" s="515"/>
      <c r="AJ58" s="515"/>
      <c r="AK58" s="515"/>
      <c r="AL58" s="515"/>
      <c r="AM58" s="515"/>
      <c r="AN58" s="515"/>
      <c r="AO58" s="515"/>
      <c r="AP58" s="515"/>
      <c r="AQ58" s="515"/>
      <c r="AR58" s="515"/>
      <c r="AS58" s="515"/>
      <c r="AT58" s="515"/>
      <c r="AU58" s="515"/>
      <c r="AV58" s="515"/>
      <c r="AW58" s="515"/>
      <c r="AX58" s="515"/>
      <c r="AY58" s="515"/>
      <c r="AZ58" s="515"/>
      <c r="BA58" s="515"/>
      <c r="BB58" s="515"/>
    </row>
    <row r="59" spans="1:54" s="516" customFormat="1" ht="36.75" customHeight="1">
      <c r="A59" s="517"/>
      <c r="B59" s="518" t="s">
        <v>40</v>
      </c>
      <c r="C59" s="821" t="s">
        <v>659</v>
      </c>
      <c r="D59" s="821"/>
      <c r="E59" s="821"/>
      <c r="F59" s="821"/>
      <c r="G59" s="821" t="s">
        <v>660</v>
      </c>
      <c r="H59" s="821"/>
      <c r="I59" s="821"/>
      <c r="J59" s="821"/>
      <c r="K59" s="821"/>
      <c r="L59" s="821"/>
      <c r="M59" s="515"/>
      <c r="N59" s="515"/>
      <c r="O59" s="515"/>
      <c r="P59" s="515"/>
      <c r="Q59" s="515"/>
      <c r="R59" s="515"/>
      <c r="S59" s="515"/>
      <c r="T59" s="515"/>
      <c r="U59" s="515"/>
      <c r="V59" s="515"/>
      <c r="W59" s="515"/>
      <c r="X59" s="515"/>
      <c r="Y59" s="515"/>
      <c r="Z59" s="515"/>
      <c r="AA59" s="515"/>
      <c r="AB59" s="515"/>
      <c r="AC59" s="515"/>
      <c r="AD59" s="515"/>
      <c r="AE59" s="515"/>
      <c r="AF59" s="515"/>
      <c r="AG59" s="515"/>
      <c r="AH59" s="515"/>
      <c r="AI59" s="515"/>
      <c r="AJ59" s="515"/>
      <c r="AK59" s="515"/>
      <c r="AL59" s="515"/>
      <c r="AM59" s="515"/>
      <c r="AN59" s="515"/>
      <c r="AO59" s="515"/>
      <c r="AP59" s="515"/>
      <c r="AQ59" s="515"/>
      <c r="AR59" s="515"/>
      <c r="AS59" s="515"/>
      <c r="AT59" s="515"/>
      <c r="AU59" s="515"/>
      <c r="AV59" s="515"/>
      <c r="AW59" s="515"/>
      <c r="AX59" s="515"/>
      <c r="AY59" s="515"/>
      <c r="AZ59" s="515"/>
      <c r="BA59" s="515"/>
      <c r="BB59" s="515"/>
    </row>
    <row r="60" spans="1:54" s="516" customFormat="1" ht="27.95" customHeight="1">
      <c r="A60" s="517"/>
      <c r="B60" s="519"/>
      <c r="C60" s="815"/>
      <c r="D60" s="816"/>
      <c r="E60" s="816"/>
      <c r="F60" s="817"/>
      <c r="G60" s="815"/>
      <c r="H60" s="816"/>
      <c r="I60" s="816"/>
      <c r="J60" s="816"/>
      <c r="K60" s="816"/>
      <c r="L60" s="817"/>
      <c r="M60" s="515"/>
      <c r="N60" s="515"/>
      <c r="O60" s="515"/>
      <c r="P60" s="515"/>
      <c r="Q60" s="515"/>
      <c r="R60" s="515"/>
      <c r="S60" s="515"/>
      <c r="T60" s="515"/>
      <c r="U60" s="515"/>
      <c r="V60" s="515"/>
      <c r="W60" s="515"/>
      <c r="X60" s="515"/>
      <c r="Y60" s="515"/>
      <c r="Z60" s="515"/>
      <c r="AA60" s="515"/>
      <c r="AB60" s="515"/>
      <c r="AC60" s="515"/>
      <c r="AD60" s="515"/>
      <c r="AE60" s="515"/>
      <c r="AF60" s="515"/>
      <c r="AG60" s="515"/>
      <c r="AH60" s="515"/>
      <c r="AI60" s="515"/>
      <c r="AJ60" s="515"/>
      <c r="AK60" s="515"/>
      <c r="AL60" s="515"/>
      <c r="AM60" s="515"/>
      <c r="AN60" s="515"/>
      <c r="AO60" s="515"/>
      <c r="AP60" s="515"/>
      <c r="AQ60" s="515"/>
      <c r="AR60" s="515"/>
      <c r="AS60" s="515"/>
      <c r="AT60" s="515"/>
      <c r="AU60" s="515"/>
      <c r="AV60" s="515"/>
      <c r="AW60" s="515"/>
      <c r="AX60" s="515"/>
      <c r="AY60" s="515"/>
      <c r="AZ60" s="515"/>
      <c r="BA60" s="515"/>
      <c r="BB60" s="515"/>
    </row>
    <row r="61" spans="1:54" s="516" customFormat="1" ht="27.95" customHeight="1">
      <c r="A61" s="517"/>
      <c r="B61" s="519"/>
      <c r="C61" s="815"/>
      <c r="D61" s="816"/>
      <c r="E61" s="816"/>
      <c r="F61" s="817"/>
      <c r="G61" s="815"/>
      <c r="H61" s="816"/>
      <c r="I61" s="816"/>
      <c r="J61" s="816"/>
      <c r="K61" s="816"/>
      <c r="L61" s="817"/>
      <c r="M61" s="515"/>
      <c r="N61" s="515"/>
      <c r="O61" s="515"/>
      <c r="P61" s="515"/>
      <c r="Q61" s="515"/>
      <c r="R61" s="515"/>
      <c r="S61" s="515"/>
      <c r="T61" s="515"/>
      <c r="U61" s="515"/>
      <c r="V61" s="515"/>
      <c r="W61" s="515"/>
      <c r="X61" s="515"/>
      <c r="Y61" s="515"/>
      <c r="Z61" s="515"/>
      <c r="AA61" s="515"/>
      <c r="AB61" s="515"/>
      <c r="AC61" s="515"/>
      <c r="AD61" s="515"/>
      <c r="AE61" s="515"/>
      <c r="AF61" s="515"/>
      <c r="AG61" s="515"/>
      <c r="AH61" s="515"/>
      <c r="AI61" s="515"/>
      <c r="AJ61" s="515"/>
      <c r="AK61" s="515"/>
      <c r="AL61" s="515"/>
      <c r="AM61" s="515"/>
      <c r="AN61" s="515"/>
      <c r="AO61" s="515"/>
      <c r="AP61" s="515"/>
      <c r="AQ61" s="515"/>
      <c r="AR61" s="515"/>
      <c r="AS61" s="515"/>
      <c r="AT61" s="515"/>
      <c r="AU61" s="515"/>
      <c r="AV61" s="515"/>
      <c r="AW61" s="515"/>
      <c r="AX61" s="515"/>
      <c r="AY61" s="515"/>
      <c r="AZ61" s="515"/>
      <c r="BA61" s="515"/>
      <c r="BB61" s="515"/>
    </row>
    <row r="62" spans="1:54" s="516" customFormat="1" ht="27.95" customHeight="1">
      <c r="A62" s="517"/>
      <c r="B62" s="519"/>
      <c r="C62" s="520"/>
      <c r="D62" s="521"/>
      <c r="E62" s="521"/>
      <c r="F62" s="522"/>
      <c r="G62" s="520"/>
      <c r="H62" s="521"/>
      <c r="I62" s="521"/>
      <c r="J62" s="521"/>
      <c r="K62" s="521"/>
      <c r="L62" s="522"/>
      <c r="M62" s="515"/>
      <c r="N62" s="515"/>
      <c r="O62" s="515"/>
      <c r="P62" s="515"/>
      <c r="Q62" s="515"/>
      <c r="R62" s="515"/>
      <c r="S62" s="515"/>
      <c r="T62" s="515"/>
      <c r="U62" s="515"/>
      <c r="V62" s="515"/>
      <c r="W62" s="515"/>
      <c r="X62" s="515"/>
      <c r="Y62" s="515"/>
      <c r="Z62" s="515"/>
      <c r="AA62" s="515"/>
      <c r="AB62" s="515"/>
      <c r="AC62" s="515"/>
      <c r="AD62" s="515"/>
      <c r="AE62" s="515"/>
      <c r="AF62" s="515"/>
      <c r="AG62" s="515"/>
      <c r="AH62" s="515"/>
      <c r="AI62" s="515"/>
      <c r="AJ62" s="515"/>
      <c r="AK62" s="515"/>
      <c r="AL62" s="515"/>
      <c r="AM62" s="515"/>
      <c r="AN62" s="515"/>
      <c r="AO62" s="515"/>
      <c r="AP62" s="515"/>
      <c r="AQ62" s="515"/>
      <c r="AR62" s="515"/>
      <c r="AS62" s="515"/>
      <c r="AT62" s="515"/>
      <c r="AU62" s="515"/>
      <c r="AV62" s="515"/>
      <c r="AW62" s="515"/>
      <c r="AX62" s="515"/>
      <c r="AY62" s="515"/>
      <c r="AZ62" s="515"/>
      <c r="BA62" s="515"/>
      <c r="BB62" s="515"/>
    </row>
    <row r="63" spans="1:54" s="516" customFormat="1" ht="27.95" customHeight="1">
      <c r="A63" s="517"/>
      <c r="B63" s="519"/>
      <c r="C63" s="520"/>
      <c r="D63" s="521"/>
      <c r="E63" s="521"/>
      <c r="F63" s="522"/>
      <c r="G63" s="520"/>
      <c r="H63" s="521"/>
      <c r="I63" s="521"/>
      <c r="J63" s="521"/>
      <c r="K63" s="521"/>
      <c r="L63" s="522"/>
      <c r="M63" s="515"/>
      <c r="N63" s="515"/>
      <c r="O63" s="515"/>
      <c r="P63" s="515"/>
      <c r="Q63" s="515"/>
      <c r="R63" s="515"/>
      <c r="S63" s="515"/>
      <c r="T63" s="515"/>
      <c r="U63" s="515"/>
      <c r="V63" s="515"/>
      <c r="W63" s="515"/>
      <c r="X63" s="515"/>
      <c r="Y63" s="515"/>
      <c r="Z63" s="515"/>
      <c r="AA63" s="515"/>
      <c r="AB63" s="515"/>
      <c r="AC63" s="515"/>
      <c r="AD63" s="515"/>
      <c r="AE63" s="515"/>
      <c r="AF63" s="515"/>
      <c r="AG63" s="515"/>
      <c r="AH63" s="515"/>
      <c r="AI63" s="515"/>
      <c r="AJ63" s="515"/>
      <c r="AK63" s="515"/>
      <c r="AL63" s="515"/>
      <c r="AM63" s="515"/>
      <c r="AN63" s="515"/>
      <c r="AO63" s="515"/>
      <c r="AP63" s="515"/>
      <c r="AQ63" s="515"/>
      <c r="AR63" s="515"/>
      <c r="AS63" s="515"/>
      <c r="AT63" s="515"/>
      <c r="AU63" s="515"/>
      <c r="AV63" s="515"/>
      <c r="AW63" s="515"/>
      <c r="AX63" s="515"/>
      <c r="AY63" s="515"/>
      <c r="AZ63" s="515"/>
      <c r="BA63" s="515"/>
      <c r="BB63" s="515"/>
    </row>
    <row r="64" spans="1:54" s="516" customFormat="1" ht="27.95" customHeight="1">
      <c r="A64" s="517"/>
      <c r="B64" s="519"/>
      <c r="C64" s="520"/>
      <c r="D64" s="521"/>
      <c r="E64" s="521"/>
      <c r="F64" s="522"/>
      <c r="G64" s="520"/>
      <c r="H64" s="521"/>
      <c r="I64" s="521"/>
      <c r="J64" s="521"/>
      <c r="K64" s="521"/>
      <c r="L64" s="522"/>
      <c r="M64" s="515"/>
      <c r="N64" s="515"/>
      <c r="O64" s="515"/>
      <c r="P64" s="515"/>
      <c r="Q64" s="515"/>
      <c r="R64" s="515"/>
      <c r="S64" s="515"/>
      <c r="T64" s="515"/>
      <c r="U64" s="515"/>
      <c r="V64" s="515"/>
      <c r="W64" s="515"/>
      <c r="X64" s="515"/>
      <c r="Y64" s="515"/>
      <c r="Z64" s="515"/>
      <c r="AA64" s="515"/>
      <c r="AB64" s="515"/>
      <c r="AC64" s="515"/>
      <c r="AD64" s="515"/>
      <c r="AE64" s="515"/>
      <c r="AF64" s="515"/>
      <c r="AG64" s="515"/>
      <c r="AH64" s="515"/>
      <c r="AI64" s="515"/>
      <c r="AJ64" s="515"/>
      <c r="AK64" s="515"/>
      <c r="AL64" s="515"/>
      <c r="AM64" s="515"/>
      <c r="AN64" s="515"/>
      <c r="AO64" s="515"/>
      <c r="AP64" s="515"/>
      <c r="AQ64" s="515"/>
      <c r="AR64" s="515"/>
      <c r="AS64" s="515"/>
      <c r="AT64" s="515"/>
      <c r="AU64" s="515"/>
      <c r="AV64" s="515"/>
      <c r="AW64" s="515"/>
      <c r="AX64" s="515"/>
      <c r="AY64" s="515"/>
      <c r="AZ64" s="515"/>
      <c r="BA64" s="515"/>
      <c r="BB64" s="515"/>
    </row>
    <row r="65" spans="1:54" s="516" customFormat="1" ht="27.95" customHeight="1">
      <c r="A65" s="517"/>
      <c r="B65" s="519"/>
      <c r="C65" s="520"/>
      <c r="D65" s="521"/>
      <c r="E65" s="521"/>
      <c r="F65" s="522"/>
      <c r="G65" s="520"/>
      <c r="H65" s="521"/>
      <c r="I65" s="521"/>
      <c r="J65" s="521"/>
      <c r="K65" s="521"/>
      <c r="L65" s="522"/>
      <c r="M65" s="515"/>
      <c r="N65" s="515"/>
      <c r="O65" s="515"/>
      <c r="P65" s="515"/>
      <c r="Q65" s="515"/>
      <c r="R65" s="515"/>
      <c r="S65" s="515"/>
      <c r="T65" s="515"/>
      <c r="U65" s="515"/>
      <c r="V65" s="515"/>
      <c r="W65" s="515"/>
      <c r="X65" s="515"/>
      <c r="Y65" s="515"/>
      <c r="Z65" s="515"/>
      <c r="AA65" s="515"/>
      <c r="AB65" s="515"/>
      <c r="AC65" s="515"/>
      <c r="AD65" s="515"/>
      <c r="AE65" s="515"/>
      <c r="AF65" s="515"/>
      <c r="AG65" s="515"/>
      <c r="AH65" s="515"/>
      <c r="AI65" s="515"/>
      <c r="AJ65" s="515"/>
      <c r="AK65" s="515"/>
      <c r="AL65" s="515"/>
      <c r="AM65" s="515"/>
      <c r="AN65" s="515"/>
      <c r="AO65" s="515"/>
      <c r="AP65" s="515"/>
      <c r="AQ65" s="515"/>
      <c r="AR65" s="515"/>
      <c r="AS65" s="515"/>
      <c r="AT65" s="515"/>
      <c r="AU65" s="515"/>
      <c r="AV65" s="515"/>
      <c r="AW65" s="515"/>
      <c r="AX65" s="515"/>
      <c r="AY65" s="515"/>
      <c r="AZ65" s="515"/>
      <c r="BA65" s="515"/>
      <c r="BB65" s="515"/>
    </row>
    <row r="66" spans="1:54" s="516" customFormat="1" ht="27.95" customHeight="1">
      <c r="A66" s="517"/>
      <c r="B66" s="519"/>
      <c r="C66" s="520"/>
      <c r="D66" s="521"/>
      <c r="E66" s="521"/>
      <c r="F66" s="522"/>
      <c r="G66" s="520"/>
      <c r="H66" s="521"/>
      <c r="I66" s="521"/>
      <c r="J66" s="521"/>
      <c r="K66" s="521"/>
      <c r="L66" s="522"/>
      <c r="M66" s="515"/>
      <c r="N66" s="515"/>
      <c r="O66" s="515"/>
      <c r="P66" s="515"/>
      <c r="Q66" s="515"/>
      <c r="R66" s="515"/>
      <c r="S66" s="515"/>
      <c r="T66" s="515"/>
      <c r="U66" s="515"/>
      <c r="V66" s="515"/>
      <c r="W66" s="515"/>
      <c r="X66" s="515"/>
      <c r="Y66" s="515"/>
      <c r="Z66" s="515"/>
      <c r="AA66" s="515"/>
      <c r="AB66" s="515"/>
      <c r="AC66" s="515"/>
      <c r="AD66" s="515"/>
      <c r="AE66" s="515"/>
      <c r="AF66" s="515"/>
      <c r="AG66" s="515"/>
      <c r="AH66" s="515"/>
      <c r="AI66" s="515"/>
      <c r="AJ66" s="515"/>
      <c r="AK66" s="515"/>
      <c r="AL66" s="515"/>
      <c r="AM66" s="515"/>
      <c r="AN66" s="515"/>
      <c r="AO66" s="515"/>
      <c r="AP66" s="515"/>
      <c r="AQ66" s="515"/>
      <c r="AR66" s="515"/>
      <c r="AS66" s="515"/>
      <c r="AT66" s="515"/>
      <c r="AU66" s="515"/>
      <c r="AV66" s="515"/>
      <c r="AW66" s="515"/>
      <c r="AX66" s="515"/>
      <c r="AY66" s="515"/>
      <c r="AZ66" s="515"/>
      <c r="BA66" s="515"/>
      <c r="BB66" s="515"/>
    </row>
    <row r="67" spans="1:54" s="516" customFormat="1" ht="27.95" customHeight="1">
      <c r="A67" s="517"/>
      <c r="B67" s="519"/>
      <c r="C67" s="520"/>
      <c r="D67" s="521"/>
      <c r="E67" s="521"/>
      <c r="F67" s="522"/>
      <c r="G67" s="520"/>
      <c r="H67" s="521"/>
      <c r="I67" s="521"/>
      <c r="J67" s="521"/>
      <c r="K67" s="521"/>
      <c r="L67" s="522"/>
      <c r="M67" s="515"/>
      <c r="N67" s="515"/>
      <c r="O67" s="515"/>
      <c r="P67" s="515"/>
      <c r="Q67" s="515"/>
      <c r="R67" s="515"/>
      <c r="S67" s="515"/>
      <c r="T67" s="515"/>
      <c r="U67" s="515"/>
      <c r="V67" s="515"/>
      <c r="W67" s="515"/>
      <c r="X67" s="515"/>
      <c r="Y67" s="515"/>
      <c r="Z67" s="515"/>
      <c r="AA67" s="515"/>
      <c r="AB67" s="515"/>
      <c r="AC67" s="515"/>
      <c r="AD67" s="515"/>
      <c r="AE67" s="515"/>
      <c r="AF67" s="515"/>
      <c r="AG67" s="515"/>
      <c r="AH67" s="515"/>
      <c r="AI67" s="515"/>
      <c r="AJ67" s="515"/>
      <c r="AK67" s="515"/>
      <c r="AL67" s="515"/>
      <c r="AM67" s="515"/>
      <c r="AN67" s="515"/>
      <c r="AO67" s="515"/>
      <c r="AP67" s="515"/>
      <c r="AQ67" s="515"/>
      <c r="AR67" s="515"/>
      <c r="AS67" s="515"/>
      <c r="AT67" s="515"/>
      <c r="AU67" s="515"/>
      <c r="AV67" s="515"/>
      <c r="AW67" s="515"/>
      <c r="AX67" s="515"/>
      <c r="AY67" s="515"/>
      <c r="AZ67" s="515"/>
      <c r="BA67" s="515"/>
      <c r="BB67" s="515"/>
    </row>
    <row r="68" spans="1:54" s="516" customFormat="1" ht="27.95" customHeight="1">
      <c r="A68" s="517"/>
      <c r="B68" s="519"/>
      <c r="C68" s="520"/>
      <c r="D68" s="521"/>
      <c r="E68" s="521"/>
      <c r="F68" s="522"/>
      <c r="G68" s="520"/>
      <c r="H68" s="521"/>
      <c r="I68" s="521"/>
      <c r="J68" s="521"/>
      <c r="K68" s="521"/>
      <c r="L68" s="522"/>
      <c r="M68" s="515"/>
      <c r="N68" s="515"/>
      <c r="O68" s="515"/>
      <c r="P68" s="515"/>
      <c r="Q68" s="515"/>
      <c r="R68" s="515"/>
      <c r="S68" s="515"/>
      <c r="T68" s="515"/>
      <c r="U68" s="515"/>
      <c r="V68" s="515"/>
      <c r="W68" s="515"/>
      <c r="X68" s="515"/>
      <c r="Y68" s="515"/>
      <c r="Z68" s="515"/>
      <c r="AA68" s="515"/>
      <c r="AB68" s="515"/>
      <c r="AC68" s="515"/>
      <c r="AD68" s="515"/>
      <c r="AE68" s="515"/>
      <c r="AF68" s="515"/>
      <c r="AG68" s="515"/>
      <c r="AH68" s="515"/>
      <c r="AI68" s="515"/>
      <c r="AJ68" s="515"/>
      <c r="AK68" s="515"/>
      <c r="AL68" s="515"/>
      <c r="AM68" s="515"/>
      <c r="AN68" s="515"/>
      <c r="AO68" s="515"/>
      <c r="AP68" s="515"/>
      <c r="AQ68" s="515"/>
      <c r="AR68" s="515"/>
      <c r="AS68" s="515"/>
      <c r="AT68" s="515"/>
      <c r="AU68" s="515"/>
      <c r="AV68" s="515"/>
      <c r="AW68" s="515"/>
      <c r="AX68" s="515"/>
      <c r="AY68" s="515"/>
      <c r="AZ68" s="515"/>
      <c r="BA68" s="515"/>
      <c r="BB68" s="515"/>
    </row>
    <row r="69" spans="1:54" s="516" customFormat="1" ht="27.95" customHeight="1">
      <c r="A69" s="517"/>
      <c r="B69" s="519"/>
      <c r="C69" s="815"/>
      <c r="D69" s="816"/>
      <c r="E69" s="816"/>
      <c r="F69" s="817"/>
      <c r="G69" s="815"/>
      <c r="H69" s="816"/>
      <c r="I69" s="816"/>
      <c r="J69" s="816"/>
      <c r="K69" s="816"/>
      <c r="L69" s="817"/>
      <c r="M69" s="515"/>
      <c r="N69" s="515"/>
      <c r="O69" s="515"/>
      <c r="P69" s="515"/>
      <c r="Q69" s="515"/>
      <c r="R69" s="515"/>
      <c r="S69" s="515"/>
      <c r="T69" s="515"/>
      <c r="U69" s="515"/>
      <c r="V69" s="515"/>
      <c r="W69" s="515"/>
      <c r="X69" s="515"/>
      <c r="Y69" s="515"/>
      <c r="Z69" s="515"/>
      <c r="AA69" s="515"/>
      <c r="AB69" s="515"/>
      <c r="AC69" s="515"/>
      <c r="AD69" s="515"/>
      <c r="AE69" s="515"/>
      <c r="AF69" s="515"/>
      <c r="AG69" s="515"/>
      <c r="AH69" s="515"/>
      <c r="AI69" s="515"/>
      <c r="AJ69" s="515"/>
      <c r="AK69" s="515"/>
      <c r="AL69" s="515"/>
      <c r="AM69" s="515"/>
      <c r="AN69" s="515"/>
      <c r="AO69" s="515"/>
      <c r="AP69" s="515"/>
      <c r="AQ69" s="515"/>
      <c r="AR69" s="515"/>
      <c r="AS69" s="515"/>
      <c r="AT69" s="515"/>
      <c r="AU69" s="515"/>
      <c r="AV69" s="515"/>
      <c r="AW69" s="515"/>
      <c r="AX69" s="515"/>
      <c r="AY69" s="515"/>
      <c r="AZ69" s="515"/>
      <c r="BA69" s="515"/>
      <c r="BB69" s="515"/>
    </row>
    <row r="70" spans="1:54" ht="21" customHeight="1">
      <c r="A70" s="116"/>
      <c r="B70" s="126"/>
      <c r="C70" s="115"/>
      <c r="D70" s="124"/>
      <c r="E70" s="124"/>
      <c r="F70" s="124"/>
      <c r="G70" s="66"/>
    </row>
    <row r="71" spans="1:54" ht="21" customHeight="1">
      <c r="A71" s="116">
        <v>4</v>
      </c>
      <c r="B71" s="126" t="s">
        <v>43</v>
      </c>
      <c r="C71" s="115"/>
      <c r="D71" s="124"/>
      <c r="E71" s="124"/>
      <c r="F71" s="124"/>
      <c r="G71" s="66"/>
    </row>
    <row r="72" spans="1:54" ht="18" customHeight="1">
      <c r="A72" s="127">
        <v>4.0999999999999996</v>
      </c>
      <c r="B72" s="810" t="s">
        <v>44</v>
      </c>
      <c r="C72" s="810"/>
      <c r="D72" s="810"/>
      <c r="E72" s="810"/>
      <c r="F72" s="124"/>
      <c r="G72" s="66"/>
    </row>
    <row r="73" spans="1:54" ht="67.5" customHeight="1">
      <c r="A73" s="37"/>
      <c r="B73" s="805" t="s">
        <v>45</v>
      </c>
      <c r="C73" s="805"/>
      <c r="D73" s="805"/>
      <c r="E73" s="805"/>
      <c r="F73" s="805"/>
      <c r="G73" s="805"/>
      <c r="H73" s="805"/>
      <c r="I73" s="805"/>
      <c r="J73" s="805"/>
      <c r="K73" s="805"/>
      <c r="L73" s="805"/>
    </row>
    <row r="74" spans="1:54" s="26" customFormat="1" ht="35.25" customHeight="1">
      <c r="A74" s="37"/>
      <c r="B74" s="692" t="s">
        <v>46</v>
      </c>
      <c r="C74" s="692"/>
      <c r="D74" s="692"/>
      <c r="E74" s="783" t="s">
        <v>47</v>
      </c>
      <c r="F74" s="784"/>
      <c r="G74" s="784"/>
      <c r="H74" s="785"/>
      <c r="I74" s="692" t="s">
        <v>48</v>
      </c>
      <c r="J74" s="692"/>
      <c r="K74" s="692"/>
      <c r="L74" s="692"/>
      <c r="M74" s="107"/>
      <c r="N74" s="107"/>
      <c r="O74" s="107"/>
      <c r="P74" s="107"/>
      <c r="Q74" s="107"/>
      <c r="R74" s="107"/>
      <c r="S74" s="107"/>
      <c r="T74" s="107"/>
      <c r="U74" s="107"/>
      <c r="V74" s="107"/>
      <c r="W74" s="107"/>
      <c r="X74" s="107"/>
      <c r="Y74" s="107"/>
      <c r="Z74" s="107"/>
      <c r="AA74" s="107"/>
      <c r="AB74" s="107"/>
      <c r="AC74" s="107"/>
      <c r="AD74" s="107"/>
      <c r="AE74" s="107"/>
      <c r="AF74" s="107"/>
      <c r="AG74" s="107"/>
      <c r="AH74" s="107"/>
      <c r="AI74" s="107"/>
      <c r="AJ74" s="107"/>
      <c r="AK74" s="107"/>
      <c r="AL74" s="107"/>
      <c r="AM74" s="107"/>
      <c r="AN74" s="107"/>
      <c r="AO74" s="107"/>
      <c r="AP74" s="107"/>
      <c r="AQ74" s="107"/>
      <c r="AR74" s="107"/>
      <c r="AS74" s="107"/>
      <c r="AT74" s="107"/>
      <c r="AU74" s="107"/>
      <c r="AV74" s="107"/>
      <c r="AW74" s="107"/>
      <c r="AX74" s="107"/>
      <c r="AY74" s="107"/>
      <c r="AZ74" s="107"/>
      <c r="BA74" s="107"/>
      <c r="BB74" s="107"/>
    </row>
    <row r="75" spans="1:54" ht="20.100000000000001" customHeight="1">
      <c r="A75" s="37"/>
      <c r="B75" s="717"/>
      <c r="C75" s="717"/>
      <c r="D75" s="717"/>
      <c r="E75" s="808"/>
      <c r="F75" s="808"/>
      <c r="G75" s="808"/>
      <c r="H75" s="808"/>
      <c r="I75" s="808"/>
      <c r="J75" s="808"/>
      <c r="K75" s="808"/>
      <c r="L75" s="808"/>
    </row>
    <row r="76" spans="1:54" ht="20.100000000000001" customHeight="1">
      <c r="A76" s="37"/>
      <c r="B76" s="717"/>
      <c r="C76" s="717"/>
      <c r="D76" s="717"/>
      <c r="E76" s="808"/>
      <c r="F76" s="808"/>
      <c r="G76" s="808"/>
      <c r="H76" s="808"/>
      <c r="I76" s="808"/>
      <c r="J76" s="808"/>
      <c r="K76" s="808"/>
      <c r="L76" s="808"/>
    </row>
    <row r="77" spans="1:54" ht="20.100000000000001" customHeight="1">
      <c r="A77" s="37"/>
      <c r="B77" s="717"/>
      <c r="C77" s="717"/>
      <c r="D77" s="717"/>
      <c r="E77" s="808"/>
      <c r="F77" s="808"/>
      <c r="G77" s="808"/>
      <c r="H77" s="808"/>
      <c r="I77" s="808"/>
      <c r="J77" s="808"/>
      <c r="K77" s="808"/>
      <c r="L77" s="808"/>
    </row>
    <row r="78" spans="1:54" ht="20.100000000000001" customHeight="1">
      <c r="A78" s="37"/>
      <c r="B78" s="717"/>
      <c r="C78" s="717"/>
      <c r="D78" s="717"/>
      <c r="E78" s="808"/>
      <c r="F78" s="808"/>
      <c r="G78" s="808"/>
      <c r="H78" s="808"/>
      <c r="I78" s="808"/>
      <c r="J78" s="808"/>
      <c r="K78" s="808"/>
      <c r="L78" s="808"/>
    </row>
    <row r="79" spans="1:54" ht="20.100000000000001" customHeight="1">
      <c r="A79" s="37"/>
      <c r="B79" s="717"/>
      <c r="C79" s="717"/>
      <c r="D79" s="717"/>
      <c r="E79" s="808"/>
      <c r="F79" s="808"/>
      <c r="G79" s="808"/>
      <c r="H79" s="808"/>
      <c r="I79" s="808"/>
      <c r="J79" s="808"/>
      <c r="K79" s="808"/>
      <c r="L79" s="808"/>
    </row>
    <row r="80" spans="1:54" ht="20.100000000000001" customHeight="1">
      <c r="A80" s="37"/>
      <c r="B80" s="717"/>
      <c r="C80" s="717"/>
      <c r="D80" s="717"/>
      <c r="E80" s="808"/>
      <c r="F80" s="808"/>
      <c r="G80" s="808"/>
      <c r="H80" s="808"/>
      <c r="I80" s="808"/>
      <c r="J80" s="808"/>
      <c r="K80" s="808"/>
      <c r="L80" s="808"/>
    </row>
    <row r="81" spans="1:54" s="26" customFormat="1" ht="20.100000000000001" customHeight="1">
      <c r="A81" s="34">
        <v>4.2</v>
      </c>
      <c r="B81" s="34" t="s">
        <v>49</v>
      </c>
      <c r="C81" s="128"/>
      <c r="D81" s="128"/>
      <c r="E81" s="128"/>
      <c r="F81" s="128"/>
      <c r="G81" s="66"/>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107"/>
      <c r="BB81" s="107"/>
    </row>
    <row r="82" spans="1:54" s="26" customFormat="1" ht="20.100000000000001" customHeight="1">
      <c r="A82" s="34"/>
      <c r="B82" s="34"/>
      <c r="C82" s="128"/>
      <c r="D82" s="128"/>
      <c r="E82" s="128"/>
      <c r="F82" s="128"/>
      <c r="G82" s="66"/>
      <c r="K82" s="132" t="s">
        <v>124</v>
      </c>
      <c r="L82" s="133"/>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row>
    <row r="83" spans="1:54" s="26" customFormat="1" ht="20.100000000000001" customHeight="1">
      <c r="A83" s="34"/>
      <c r="B83" s="52" t="s">
        <v>122</v>
      </c>
      <c r="C83" s="692" t="s">
        <v>123</v>
      </c>
      <c r="D83" s="692"/>
      <c r="E83" s="692"/>
      <c r="F83" s="692"/>
      <c r="G83" s="692"/>
      <c r="H83" s="783" t="s">
        <v>50</v>
      </c>
      <c r="I83" s="784"/>
      <c r="J83" s="784"/>
      <c r="K83" s="784"/>
      <c r="L83" s="785"/>
      <c r="M83" s="107"/>
      <c r="N83" s="107"/>
      <c r="O83" s="107"/>
      <c r="P83" s="107"/>
      <c r="Q83" s="107"/>
      <c r="R83" s="107"/>
      <c r="S83" s="107"/>
      <c r="T83" s="107"/>
      <c r="U83" s="107"/>
      <c r="V83" s="107"/>
      <c r="W83" s="107"/>
      <c r="X83" s="107"/>
      <c r="Y83" s="107"/>
      <c r="Z83" s="107"/>
      <c r="AA83" s="107"/>
      <c r="AB83" s="107"/>
      <c r="AC83" s="107"/>
      <c r="AD83" s="107"/>
      <c r="AE83" s="107"/>
      <c r="AF83" s="107"/>
      <c r="AG83" s="107"/>
      <c r="AH83" s="107"/>
      <c r="AI83" s="107"/>
      <c r="AJ83" s="107"/>
      <c r="AK83" s="107"/>
      <c r="AL83" s="107"/>
      <c r="AM83" s="107"/>
      <c r="AN83" s="107"/>
      <c r="AO83" s="107"/>
      <c r="AP83" s="107"/>
      <c r="AQ83" s="107"/>
      <c r="AR83" s="107"/>
      <c r="AS83" s="107"/>
      <c r="AT83" s="107"/>
      <c r="AU83" s="107"/>
      <c r="AV83" s="107"/>
      <c r="AW83" s="107"/>
      <c r="AX83" s="107"/>
      <c r="AY83" s="107"/>
      <c r="AZ83" s="107"/>
      <c r="BA83" s="107"/>
      <c r="BB83" s="107"/>
    </row>
    <row r="84" spans="1:54" s="225" customFormat="1" ht="33" customHeight="1">
      <c r="A84" s="40"/>
      <c r="B84" s="119"/>
      <c r="C84" s="584" t="s">
        <v>569</v>
      </c>
      <c r="D84" s="493" t="s">
        <v>555</v>
      </c>
      <c r="E84" s="463" t="s">
        <v>633</v>
      </c>
      <c r="F84" s="463" t="s">
        <v>634</v>
      </c>
      <c r="G84" s="493" t="s">
        <v>568</v>
      </c>
      <c r="H84" s="584" t="s">
        <v>570</v>
      </c>
      <c r="I84" s="584" t="s">
        <v>631</v>
      </c>
      <c r="J84" s="584" t="s">
        <v>632</v>
      </c>
      <c r="K84" s="584" t="s">
        <v>661</v>
      </c>
      <c r="L84" s="509" t="s">
        <v>693</v>
      </c>
      <c r="M84" s="224"/>
      <c r="N84" s="224"/>
      <c r="O84" s="224"/>
      <c r="P84" s="224"/>
      <c r="Q84" s="224"/>
      <c r="R84" s="224"/>
      <c r="S84" s="224"/>
      <c r="T84" s="224"/>
      <c r="U84" s="224"/>
      <c r="V84" s="224"/>
      <c r="W84" s="224"/>
      <c r="X84" s="224"/>
      <c r="Y84" s="224"/>
      <c r="Z84" s="224"/>
      <c r="AA84" s="224"/>
      <c r="AB84" s="224"/>
      <c r="AC84" s="224"/>
      <c r="AD84" s="224"/>
      <c r="AE84" s="224"/>
      <c r="AF84" s="224"/>
      <c r="AG84" s="224"/>
      <c r="AH84" s="224"/>
      <c r="AI84" s="224"/>
      <c r="AJ84" s="224"/>
      <c r="AK84" s="224"/>
      <c r="AL84" s="224"/>
      <c r="AM84" s="224"/>
      <c r="AN84" s="224"/>
      <c r="AO84" s="224"/>
      <c r="AP84" s="224"/>
      <c r="AQ84" s="224"/>
      <c r="AR84" s="224"/>
      <c r="AS84" s="224"/>
      <c r="AT84" s="224"/>
      <c r="AU84" s="224"/>
      <c r="AV84" s="224"/>
      <c r="AW84" s="224"/>
      <c r="AX84" s="224"/>
      <c r="AY84" s="224"/>
      <c r="AZ84" s="224"/>
      <c r="BA84" s="224"/>
      <c r="BB84" s="224"/>
    </row>
    <row r="85" spans="1:54" s="26" customFormat="1" ht="33" customHeight="1">
      <c r="A85" s="34"/>
      <c r="B85" s="119" t="s">
        <v>125</v>
      </c>
      <c r="C85" s="227"/>
      <c r="D85" s="227"/>
      <c r="E85" s="227"/>
      <c r="F85" s="227"/>
      <c r="G85" s="227"/>
      <c r="H85" s="227"/>
      <c r="I85" s="227"/>
      <c r="J85" s="227"/>
      <c r="K85" s="227"/>
      <c r="L85" s="22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107"/>
      <c r="BB85" s="107"/>
    </row>
    <row r="86" spans="1:54" s="26" customFormat="1" ht="33" customHeight="1">
      <c r="A86" s="34"/>
      <c r="B86" s="119" t="s">
        <v>126</v>
      </c>
      <c r="C86" s="227"/>
      <c r="D86" s="227"/>
      <c r="E86" s="227"/>
      <c r="F86" s="227"/>
      <c r="G86" s="227"/>
      <c r="H86" s="227"/>
      <c r="I86" s="227"/>
      <c r="J86" s="227"/>
      <c r="K86" s="227"/>
      <c r="L86" s="227"/>
      <c r="M86" s="107"/>
      <c r="N86" s="107"/>
      <c r="O86" s="107"/>
      <c r="P86" s="107"/>
      <c r="Q86" s="107"/>
      <c r="R86" s="107"/>
      <c r="S86" s="107"/>
      <c r="T86" s="107"/>
      <c r="U86" s="107"/>
      <c r="V86" s="107"/>
      <c r="W86" s="107"/>
      <c r="X86" s="107"/>
      <c r="Y86" s="107"/>
      <c r="Z86" s="107"/>
      <c r="AA86" s="107"/>
      <c r="AB86" s="107"/>
      <c r="AC86" s="107"/>
      <c r="AD86" s="107"/>
      <c r="AE86" s="107"/>
      <c r="AF86" s="107"/>
      <c r="AG86" s="107"/>
      <c r="AH86" s="107"/>
      <c r="AI86" s="107"/>
      <c r="AJ86" s="107"/>
      <c r="AK86" s="107"/>
      <c r="AL86" s="107"/>
      <c r="AM86" s="107"/>
      <c r="AN86" s="107"/>
      <c r="AO86" s="107"/>
      <c r="AP86" s="107"/>
      <c r="AQ86" s="107"/>
      <c r="AR86" s="107"/>
      <c r="AS86" s="107"/>
      <c r="AT86" s="107"/>
      <c r="AU86" s="107"/>
      <c r="AV86" s="107"/>
      <c r="AW86" s="107"/>
      <c r="AX86" s="107"/>
      <c r="AY86" s="107"/>
      <c r="AZ86" s="107"/>
      <c r="BA86" s="107"/>
      <c r="BB86" s="107"/>
    </row>
    <row r="87" spans="1:54" s="26" customFormat="1" ht="33" customHeight="1">
      <c r="A87" s="34"/>
      <c r="B87" s="119" t="s">
        <v>129</v>
      </c>
      <c r="C87" s="227"/>
      <c r="D87" s="227"/>
      <c r="E87" s="227"/>
      <c r="F87" s="227"/>
      <c r="G87" s="227"/>
      <c r="H87" s="227"/>
      <c r="I87" s="227"/>
      <c r="J87" s="227"/>
      <c r="K87" s="227"/>
      <c r="L87" s="22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107"/>
      <c r="BB87" s="107"/>
    </row>
    <row r="88" spans="1:54" s="26" customFormat="1" ht="33" customHeight="1">
      <c r="A88" s="34"/>
      <c r="B88" s="119" t="s">
        <v>130</v>
      </c>
      <c r="C88" s="227"/>
      <c r="D88" s="227"/>
      <c r="E88" s="227"/>
      <c r="F88" s="227"/>
      <c r="G88" s="227"/>
      <c r="H88" s="227"/>
      <c r="I88" s="227"/>
      <c r="J88" s="227"/>
      <c r="K88" s="227"/>
      <c r="L88" s="22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107"/>
      <c r="BB88" s="107"/>
    </row>
    <row r="89" spans="1:54" s="26" customFormat="1" ht="33" customHeight="1">
      <c r="A89" s="34"/>
      <c r="B89" s="119" t="s">
        <v>131</v>
      </c>
      <c r="C89" s="227"/>
      <c r="D89" s="227"/>
      <c r="E89" s="227"/>
      <c r="F89" s="227"/>
      <c r="G89" s="227"/>
      <c r="H89" s="227"/>
      <c r="I89" s="227"/>
      <c r="J89" s="227"/>
      <c r="K89" s="227"/>
      <c r="L89" s="22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107"/>
      <c r="BB89" s="107"/>
    </row>
    <row r="90" spans="1:54" s="26" customFormat="1" ht="33" customHeight="1">
      <c r="A90" s="34"/>
      <c r="B90" s="119" t="s">
        <v>132</v>
      </c>
      <c r="C90" s="227"/>
      <c r="D90" s="227"/>
      <c r="E90" s="227"/>
      <c r="F90" s="227"/>
      <c r="G90" s="227"/>
      <c r="H90" s="227"/>
      <c r="I90" s="227"/>
      <c r="J90" s="227"/>
      <c r="K90" s="227"/>
      <c r="L90" s="22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107"/>
      <c r="BB90" s="107"/>
    </row>
    <row r="91" spans="1:54" ht="20.100000000000001" customHeight="1">
      <c r="A91" s="129"/>
      <c r="B91" s="129"/>
      <c r="C91" s="130"/>
      <c r="D91" s="130"/>
      <c r="E91" s="130"/>
      <c r="F91" s="130"/>
      <c r="G91" s="66"/>
    </row>
    <row r="92" spans="1:54" hidden="1">
      <c r="A92" s="116"/>
      <c r="B92" s="117"/>
    </row>
    <row r="93" spans="1:54" hidden="1">
      <c r="A93" s="411"/>
      <c r="B93" s="805"/>
      <c r="C93" s="805"/>
      <c r="D93" s="805"/>
      <c r="E93" s="805"/>
      <c r="F93" s="805"/>
      <c r="G93" s="805"/>
      <c r="H93" s="805"/>
      <c r="I93" s="805"/>
      <c r="J93" s="805"/>
      <c r="K93" s="805"/>
      <c r="L93" s="805"/>
    </row>
    <row r="94" spans="1:54" ht="20.100000000000001" hidden="1" customHeight="1">
      <c r="A94" s="129"/>
      <c r="B94" s="129"/>
      <c r="C94" s="130"/>
      <c r="D94" s="130"/>
      <c r="E94" s="130"/>
      <c r="F94" s="130"/>
      <c r="G94" s="66"/>
    </row>
    <row r="95" spans="1:54" ht="24" hidden="1" customHeight="1">
      <c r="A95" s="129"/>
      <c r="B95" s="129"/>
      <c r="C95" s="130"/>
      <c r="D95" s="130"/>
      <c r="E95" s="130"/>
      <c r="F95" s="27"/>
      <c r="G95" s="67"/>
    </row>
    <row r="96" spans="1:54" ht="24" customHeight="1">
      <c r="A96" s="38" t="s">
        <v>6</v>
      </c>
      <c r="B96" s="813">
        <f>'Attach 3(JV)'!B25</f>
        <v>0</v>
      </c>
      <c r="C96" s="813"/>
      <c r="D96" s="813"/>
      <c r="E96" s="27"/>
      <c r="G96" s="67" t="s">
        <v>4</v>
      </c>
      <c r="H96" s="811">
        <f>'Attach 3(JV)'!E25</f>
        <v>0</v>
      </c>
      <c r="I96" s="812"/>
      <c r="J96" s="812"/>
      <c r="K96" s="812"/>
      <c r="L96" s="812"/>
    </row>
    <row r="97" spans="1:12" ht="24" customHeight="1">
      <c r="A97" s="38" t="s">
        <v>7</v>
      </c>
      <c r="B97" s="814">
        <f>'Attach 3(JV)'!B26</f>
        <v>0</v>
      </c>
      <c r="C97" s="814"/>
      <c r="D97" s="814"/>
      <c r="E97" s="27"/>
      <c r="G97" s="67" t="s">
        <v>5</v>
      </c>
      <c r="H97" s="811">
        <f>'Attach 3(JV)'!E26</f>
        <v>0</v>
      </c>
      <c r="I97" s="812"/>
      <c r="J97" s="812"/>
      <c r="K97" s="812"/>
      <c r="L97" s="812"/>
    </row>
  </sheetData>
  <sheetProtection password="CFB5" sheet="1" objects="1" scenarios="1" selectLockedCells="1"/>
  <customSheetViews>
    <customSheetView guid="{99A3D5D6-7470-428F-B812-F9118A54C542}" showPageBreaks="1" showGridLines="0" zeroValues="0" printArea="1" hiddenRows="1" view="pageBreakPreview" topLeftCell="A21">
      <selection activeCell="H21" sqref="H21:L21"/>
      <rowBreaks count="2" manualBreakCount="2">
        <brk id="25" max="11" man="1"/>
        <brk id="49" max="11" man="1"/>
      </rowBreaks>
      <pageMargins left="0.63" right="0.42" top="0.57999999999999996" bottom="0.6" header="0.34" footer="0.35"/>
      <pageSetup scale="94" orientation="portrait" r:id="rId1"/>
      <headerFooter alignWithMargins="0">
        <oddFooter>&amp;R&amp;"Book Antiqua,Bold"&amp;8 Page &amp;P of &amp;N</oddFooter>
      </headerFooter>
    </customSheetView>
    <customSheetView guid="{A36312D6-6542-430C-9B41-AC312BBA51FD}" showPageBreaks="1" showGridLines="0" zeroValues="0" printArea="1" hiddenRows="1" view="pageBreakPreview" topLeftCell="A88">
      <selection activeCell="H21" sqref="H21:L21"/>
      <rowBreaks count="2" manualBreakCount="2">
        <brk id="25" max="11" man="1"/>
        <brk id="49" max="11" man="1"/>
      </rowBreaks>
      <pageMargins left="0.63" right="0.42" top="0.57999999999999996" bottom="0.6" header="0.34" footer="0.35"/>
      <pageSetup scale="94" orientation="portrait" r:id="rId2"/>
      <headerFooter alignWithMargins="0">
        <oddFooter>&amp;R&amp;"Book Antiqua,Bold"&amp;8 Page &amp;P of &amp;N</oddFooter>
      </headerFooter>
    </customSheetView>
    <customSheetView guid="{1E2D7167-D6B7-4690-9A83-BF768C4223A4}"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3"/>
      <headerFooter alignWithMargins="0">
        <oddFooter>&amp;R&amp;"Book Antiqua,Bold"&amp;8 Page &amp;P of &amp;N</oddFooter>
      </headerFooter>
    </customSheetView>
    <customSheetView guid="{7A88FC7A-7690-48AB-B789-172043AFADC8}"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0D490C87-B003-4943-9825-ACE0B8E7CC06}"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CD015-9A92-451A-BEF4-2BC98E3768DD}"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44C1C443-3199-4288-884A-D16AF7B2CD69}"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4"/>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9"/>
      <headerFooter alignWithMargins="0">
        <oddFooter>&amp;R&amp;"Book Antiqua,Bold"&amp;8 Page &amp;P of &amp;N</oddFooter>
      </headerFooter>
    </customSheetView>
    <customSheetView guid="{82C64B11-1F50-45B5-B7BB-9F1DC733C833}"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CFBF18EC-8277-4311-991B-395AF21BB33B}"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AA750348-930C-43DE-ADD0-8D60980F5013}"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14C32814-5A59-4863-9FB1-822FBB75D7D1}"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1F125E51-1799-42D0-B41E-DC039BB17D59}" showPageBreaks="1" showGridLines="0" zeroValues="0" printArea="1" view="pageBreakPreview" topLeftCell="A3">
      <selection activeCell="H21" sqref="H21:L21"/>
      <rowBreaks count="2" manualBreakCount="2">
        <brk id="25" max="11" man="1"/>
        <brk id="54"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70BF6F06-85BA-4CCF-BC67-75A4B6D4F833}" showPageBreaks="1" showGridLines="0" zeroValues="0" printArea="1" hiddenRows="1" view="pageBreakPreview">
      <selection activeCell="F69" sqref="F69"/>
      <rowBreaks count="2" manualBreakCount="2">
        <brk id="25" max="11" man="1"/>
        <brk id="49" max="11" man="1"/>
      </rowBreaks>
      <pageMargins left="0.63" right="0.42" top="0.57999999999999996" bottom="0.6" header="0.34" footer="0.35"/>
      <pageSetup scale="94" orientation="portrait" r:id="rId25"/>
      <headerFooter alignWithMargins="0">
        <oddFooter>&amp;R&amp;"Book Antiqua,Bold"&amp;8 Page &amp;P of &amp;N</oddFooter>
      </headerFooter>
    </customSheetView>
    <customSheetView guid="{A506B351-DE43-4CCA-818F-D2B51F2607AA}" showPageBreaks="1" showGridLines="0" zeroValues="0" printArea="1" hiddenRows="1" view="pageBreakPreview" topLeftCell="A88">
      <selection activeCell="H21" sqref="H21:L21"/>
      <rowBreaks count="2" manualBreakCount="2">
        <brk id="25" max="11" man="1"/>
        <brk id="49" max="11" man="1"/>
      </rowBreaks>
      <pageMargins left="0.63" right="0.42" top="0.57999999999999996" bottom="0.6" header="0.34" footer="0.35"/>
      <pageSetup scale="94" orientation="portrait" r:id="rId26"/>
      <headerFooter alignWithMargins="0">
        <oddFooter>&amp;R&amp;"Book Antiqua,Bold"&amp;8 Page &amp;P of &amp;N</oddFooter>
      </headerFooter>
    </customSheetView>
    <customSheetView guid="{F0293E54-F213-40E3-9CCA-0BF4497345B0}" showPageBreaks="1" showGridLines="0" zeroValues="0" printArea="1" hiddenRows="1" view="pageBreakPreview" topLeftCell="A21">
      <selection activeCell="H21" sqref="H21:L21"/>
      <rowBreaks count="2" manualBreakCount="2">
        <brk id="25" max="11" man="1"/>
        <brk id="49" max="11" man="1"/>
      </rowBreaks>
      <pageMargins left="0.63" right="0.42" top="0.57999999999999996" bottom="0.6" header="0.34" footer="0.35"/>
      <pageSetup scale="94" orientation="portrait" r:id="rId27"/>
      <headerFooter alignWithMargins="0">
        <oddFooter>&amp;R&amp;"Book Antiqua,Bold"&amp;8 Page &amp;P of &amp;N</oddFooter>
      </headerFooter>
    </customSheetView>
  </customSheetViews>
  <mergeCells count="123">
    <mergeCell ref="C69:F69"/>
    <mergeCell ref="G69:L69"/>
    <mergeCell ref="B56:L56"/>
    <mergeCell ref="B57:L57"/>
    <mergeCell ref="B58:L58"/>
    <mergeCell ref="C59:F59"/>
    <mergeCell ref="G59:L59"/>
    <mergeCell ref="C60:F60"/>
    <mergeCell ref="G60:L60"/>
    <mergeCell ref="C61:F61"/>
    <mergeCell ref="G61:L61"/>
    <mergeCell ref="B93:L93"/>
    <mergeCell ref="I76:L76"/>
    <mergeCell ref="I74:L74"/>
    <mergeCell ref="I54:J54"/>
    <mergeCell ref="B76:D76"/>
    <mergeCell ref="E76:H76"/>
    <mergeCell ref="I79:L79"/>
    <mergeCell ref="H96:L96"/>
    <mergeCell ref="H97:L97"/>
    <mergeCell ref="B77:D77"/>
    <mergeCell ref="E77:H77"/>
    <mergeCell ref="C83:G83"/>
    <mergeCell ref="I77:L77"/>
    <mergeCell ref="B78:D78"/>
    <mergeCell ref="E78:H78"/>
    <mergeCell ref="I78:L78"/>
    <mergeCell ref="B79:D79"/>
    <mergeCell ref="E79:H79"/>
    <mergeCell ref="B96:D96"/>
    <mergeCell ref="B97:D97"/>
    <mergeCell ref="I80:L80"/>
    <mergeCell ref="H83:L83"/>
    <mergeCell ref="B73:L73"/>
    <mergeCell ref="B80:D80"/>
    <mergeCell ref="E80:H80"/>
    <mergeCell ref="C50:F50"/>
    <mergeCell ref="G50:H50"/>
    <mergeCell ref="I50:J50"/>
    <mergeCell ref="K50:L50"/>
    <mergeCell ref="I75:L75"/>
    <mergeCell ref="K51:L51"/>
    <mergeCell ref="E74:H74"/>
    <mergeCell ref="C54:F54"/>
    <mergeCell ref="B72:E72"/>
    <mergeCell ref="B75:D75"/>
    <mergeCell ref="E75:H75"/>
    <mergeCell ref="C51:F51"/>
    <mergeCell ref="G51:H51"/>
    <mergeCell ref="K54:L54"/>
    <mergeCell ref="I51:J51"/>
    <mergeCell ref="G54:H54"/>
    <mergeCell ref="I52:J52"/>
    <mergeCell ref="C52:F52"/>
    <mergeCell ref="G52:H52"/>
    <mergeCell ref="B74:D74"/>
    <mergeCell ref="K52:L52"/>
    <mergeCell ref="I53:J53"/>
    <mergeCell ref="C53:F53"/>
    <mergeCell ref="G53:H53"/>
    <mergeCell ref="G49:H49"/>
    <mergeCell ref="C49:F49"/>
    <mergeCell ref="I49:J49"/>
    <mergeCell ref="K49:L49"/>
    <mergeCell ref="K53:L53"/>
    <mergeCell ref="B48:L48"/>
    <mergeCell ref="C40:F40"/>
    <mergeCell ref="G40:H40"/>
    <mergeCell ref="I40:L40"/>
    <mergeCell ref="C41:F41"/>
    <mergeCell ref="G41:H41"/>
    <mergeCell ref="I41:L41"/>
    <mergeCell ref="B47:L47"/>
    <mergeCell ref="B42:L42"/>
    <mergeCell ref="C43:F43"/>
    <mergeCell ref="G43:H43"/>
    <mergeCell ref="I43:L43"/>
    <mergeCell ref="C44:F44"/>
    <mergeCell ref="G44:H44"/>
    <mergeCell ref="I44:L44"/>
    <mergeCell ref="C45:F45"/>
    <mergeCell ref="G45:H45"/>
    <mergeCell ref="I45:L45"/>
    <mergeCell ref="D35:L35"/>
    <mergeCell ref="D36:L36"/>
    <mergeCell ref="G39:H39"/>
    <mergeCell ref="I39:L39"/>
    <mergeCell ref="C39:F39"/>
    <mergeCell ref="B35:C35"/>
    <mergeCell ref="B36:C36"/>
    <mergeCell ref="D33:L33"/>
    <mergeCell ref="D34:L34"/>
    <mergeCell ref="B33:C33"/>
    <mergeCell ref="B34:C34"/>
    <mergeCell ref="B38:L38"/>
    <mergeCell ref="A3:L3"/>
    <mergeCell ref="B9:F9"/>
    <mergeCell ref="A16:L16"/>
    <mergeCell ref="B10:F10"/>
    <mergeCell ref="B11:F11"/>
    <mergeCell ref="B12:F12"/>
    <mergeCell ref="B18:L18"/>
    <mergeCell ref="A8:F8"/>
    <mergeCell ref="B19:L19"/>
    <mergeCell ref="A5:L5"/>
    <mergeCell ref="B21:G21"/>
    <mergeCell ref="B22:G22"/>
    <mergeCell ref="D28:L28"/>
    <mergeCell ref="D32:L32"/>
    <mergeCell ref="B23:G23"/>
    <mergeCell ref="B24:G24"/>
    <mergeCell ref="H20:L20"/>
    <mergeCell ref="H21:L21"/>
    <mergeCell ref="H22:L22"/>
    <mergeCell ref="H23:L23"/>
    <mergeCell ref="B20:G20"/>
    <mergeCell ref="B28:C28"/>
    <mergeCell ref="B26:L26"/>
    <mergeCell ref="B29:C29"/>
    <mergeCell ref="H24:L24"/>
    <mergeCell ref="D30:L30"/>
    <mergeCell ref="D31:L31"/>
    <mergeCell ref="D29:L29"/>
  </mergeCells>
  <phoneticPr fontId="6" type="noConversion"/>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4" orientation="portrait" r:id="rId28"/>
  <headerFooter alignWithMargins="0">
    <oddFooter>&amp;R&amp;"Book Antiqua,Bold"&amp;8 Page &amp;P of &amp;N</oddFooter>
  </headerFooter>
  <rowBreaks count="2" manualBreakCount="2">
    <brk id="25" max="11" man="1"/>
    <brk id="49" max="11" man="1"/>
  </rowBreaks>
  <drawing r:id="rId29"/>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showGridLines="0" view="pageBreakPreview" topLeftCell="A16" zoomScaleNormal="100" zoomScaleSheetLayoutView="100" workbookViewId="0">
      <selection activeCell="C29" sqref="C29"/>
    </sheetView>
  </sheetViews>
  <sheetFormatPr defaultColWidth="9.140625" defaultRowHeight="16.5"/>
  <cols>
    <col min="1" max="2" width="16.28515625" style="380" customWidth="1"/>
    <col min="3" max="3" width="19.7109375" style="380" customWidth="1"/>
    <col min="4" max="4" width="22.7109375" style="380" customWidth="1"/>
    <col min="5" max="5" width="28.42578125" style="380" customWidth="1"/>
    <col min="6" max="8" width="9.140625" style="378"/>
    <col min="9" max="16384" width="9.140625" style="379"/>
  </cols>
  <sheetData>
    <row r="1" spans="1:26">
      <c r="A1" s="375" t="str">
        <f>'Attach 3(JV)'!A1</f>
        <v>Specification No. :CC-CS/1047-ER2/CD-4188/3/G7 (OH01B)</v>
      </c>
      <c r="B1" s="376"/>
      <c r="C1" s="376"/>
      <c r="D1" s="376"/>
      <c r="E1" s="377" t="str">
        <f>"Attachment-17 "</f>
        <v xml:space="preserve">Attachment-17 </v>
      </c>
    </row>
    <row r="2" spans="1:26" ht="10.5" customHeight="1">
      <c r="Z2" s="381">
        <f>'[2]Attach 3(JV)'!Z2</f>
        <v>0</v>
      </c>
    </row>
    <row r="3" spans="1:26" ht="87.75" customHeight="1">
      <c r="A3" s="829" t="str">
        <f>'Attach 3(JV)'!A3</f>
        <v>Re-conductoring Package- OH01B for Reconductoring of 400 kV D/C (Twin Moose) Siliguri – Bongaigaon TL – (from Bongaigaon to Loc. No. 292) (109 km line length) under North Eastern Region Strengthening Scheme-XII.</v>
      </c>
      <c r="B3" s="829"/>
      <c r="C3" s="829"/>
      <c r="D3" s="829"/>
      <c r="E3" s="829"/>
      <c r="F3" s="382"/>
      <c r="G3" s="383"/>
      <c r="H3" s="382"/>
    </row>
    <row r="4" spans="1:26" ht="10.5" customHeight="1">
      <c r="A4" s="384"/>
      <c r="H4" s="32"/>
      <c r="I4" s="10"/>
    </row>
    <row r="5" spans="1:26" ht="19.5" customHeight="1">
      <c r="A5" s="826" t="s">
        <v>539</v>
      </c>
      <c r="B5" s="826"/>
      <c r="C5" s="826"/>
      <c r="D5" s="826"/>
      <c r="E5" s="826"/>
      <c r="F5" s="385"/>
      <c r="H5" s="32"/>
      <c r="I5" s="12"/>
    </row>
    <row r="6" spans="1:26" ht="7.5" customHeight="1">
      <c r="A6" s="386"/>
      <c r="H6" s="32"/>
      <c r="I6" s="12"/>
    </row>
    <row r="7" spans="1:26" ht="19.5" customHeight="1">
      <c r="A7" s="387" t="str">
        <f>'Attach 3(JV)'!A7</f>
        <v>Bidder’s Name and Address (the Lead Partner ) :</v>
      </c>
      <c r="B7" s="386"/>
      <c r="C7" s="386"/>
      <c r="D7" s="15" t="str">
        <f>'[2]Attach 3(JV)'!E7</f>
        <v>To:</v>
      </c>
      <c r="H7" s="32"/>
      <c r="I7" s="12"/>
    </row>
    <row r="8" spans="1:26" ht="19.5" customHeight="1">
      <c r="A8" s="830"/>
      <c r="B8" s="830"/>
      <c r="C8" s="830"/>
      <c r="D8" s="11" t="str">
        <f>'[2]Attach 3(JV)'!E8</f>
        <v>Contract Services</v>
      </c>
      <c r="H8" s="32"/>
      <c r="I8" s="12"/>
    </row>
    <row r="9" spans="1:26" ht="19.5" customHeight="1">
      <c r="A9" s="13" t="s">
        <v>364</v>
      </c>
      <c r="B9" s="660">
        <f>'Attach 3(JV)'!B9</f>
        <v>0</v>
      </c>
      <c r="C9" s="660"/>
      <c r="D9" s="11" t="str">
        <f>'[2]Attach 3(JV)'!E9</f>
        <v>Power Grid Corporation of India Ltd.,</v>
      </c>
      <c r="H9" s="32"/>
      <c r="I9" s="12"/>
    </row>
    <row r="10" spans="1:26" ht="19.5" customHeight="1">
      <c r="A10" s="13" t="s">
        <v>366</v>
      </c>
      <c r="B10" s="660">
        <f>'Attach 3(JV)'!B10</f>
        <v>0</v>
      </c>
      <c r="C10" s="660"/>
      <c r="D10" s="11" t="str">
        <f>'[2]Attach 3(JV)'!E10</f>
        <v>"Saudamini", Plot No. 2, Sector 29</v>
      </c>
      <c r="H10" s="32"/>
      <c r="I10" s="12"/>
    </row>
    <row r="11" spans="1:26" ht="19.5" customHeight="1">
      <c r="B11" s="660">
        <f>'Attach 3(JV)'!B11</f>
        <v>0</v>
      </c>
      <c r="C11" s="660"/>
      <c r="D11" s="11" t="str">
        <f>'[2]Attach 3(JV)'!E11</f>
        <v>Gurgaon (Haryana) - 122001</v>
      </c>
    </row>
    <row r="12" spans="1:26" ht="19.5" customHeight="1">
      <c r="A12" s="386"/>
      <c r="B12" s="660">
        <f>'Attach 3(JV)'!B12</f>
        <v>0</v>
      </c>
      <c r="C12" s="660"/>
      <c r="D12" s="11"/>
    </row>
    <row r="13" spans="1:26" ht="19.5" customHeight="1">
      <c r="A13" s="380" t="s">
        <v>358</v>
      </c>
      <c r="D13" s="388"/>
    </row>
    <row r="14" spans="1:26" ht="9.9499999999999993" customHeight="1">
      <c r="A14" s="386"/>
    </row>
    <row r="15" spans="1:26" ht="113.25" customHeight="1">
      <c r="A15" s="494">
        <v>1</v>
      </c>
      <c r="B15" s="827" t="s">
        <v>540</v>
      </c>
      <c r="C15" s="827"/>
      <c r="D15" s="827"/>
      <c r="E15" s="827"/>
      <c r="F15" s="389"/>
      <c r="G15" s="389"/>
      <c r="H15" s="389"/>
    </row>
    <row r="16" spans="1:26" ht="57" customHeight="1">
      <c r="A16" s="494">
        <v>2</v>
      </c>
      <c r="B16" s="827" t="s">
        <v>541</v>
      </c>
      <c r="C16" s="827"/>
      <c r="D16" s="827"/>
      <c r="E16" s="827"/>
      <c r="F16" s="389"/>
      <c r="G16" s="389"/>
      <c r="H16" s="389"/>
    </row>
    <row r="17" spans="1:8" ht="19.5" customHeight="1">
      <c r="A17" s="386"/>
      <c r="B17" s="386"/>
      <c r="C17" s="386"/>
      <c r="D17" s="386"/>
      <c r="E17" s="386"/>
      <c r="F17" s="389"/>
      <c r="G17" s="389"/>
      <c r="H17" s="389"/>
    </row>
    <row r="18" spans="1:8" s="378" customFormat="1" ht="97.5" customHeight="1">
      <c r="A18" s="390" t="s">
        <v>542</v>
      </c>
      <c r="B18" s="391" t="s">
        <v>362</v>
      </c>
      <c r="C18" s="391" t="s">
        <v>543</v>
      </c>
      <c r="D18" s="390" t="s">
        <v>544</v>
      </c>
      <c r="E18" s="390" t="s">
        <v>545</v>
      </c>
      <c r="G18" s="389"/>
      <c r="H18" s="389"/>
    </row>
    <row r="19" spans="1:8">
      <c r="A19" s="392"/>
      <c r="B19" s="393"/>
      <c r="C19" s="393"/>
      <c r="D19" s="394"/>
      <c r="E19" s="394"/>
      <c r="F19" s="389"/>
      <c r="G19" s="389"/>
      <c r="H19" s="389"/>
    </row>
    <row r="20" spans="1:8">
      <c r="A20" s="392"/>
      <c r="B20" s="393"/>
      <c r="C20" s="393"/>
      <c r="D20" s="394"/>
      <c r="E20" s="394"/>
      <c r="F20" s="389"/>
      <c r="G20" s="389"/>
      <c r="H20" s="389"/>
    </row>
    <row r="21" spans="1:8">
      <c r="A21" s="392"/>
      <c r="B21" s="393"/>
      <c r="C21" s="393"/>
      <c r="D21" s="394"/>
      <c r="E21" s="394"/>
      <c r="F21" s="389"/>
      <c r="G21" s="389"/>
      <c r="H21" s="389"/>
    </row>
    <row r="22" spans="1:8">
      <c r="A22" s="392"/>
      <c r="B22" s="393"/>
      <c r="C22" s="393"/>
      <c r="D22" s="394"/>
      <c r="E22" s="394"/>
      <c r="F22" s="389"/>
      <c r="G22" s="389"/>
      <c r="H22" s="389"/>
    </row>
    <row r="23" spans="1:8">
      <c r="A23" s="392"/>
      <c r="B23" s="393"/>
      <c r="C23" s="393"/>
      <c r="D23" s="394"/>
      <c r="E23" s="394"/>
      <c r="F23" s="389"/>
      <c r="G23" s="389"/>
      <c r="H23" s="389"/>
    </row>
    <row r="24" spans="1:8">
      <c r="A24" s="392"/>
      <c r="B24" s="393"/>
      <c r="C24" s="393"/>
      <c r="D24" s="394"/>
      <c r="E24" s="394"/>
      <c r="F24" s="389"/>
      <c r="G24" s="389"/>
      <c r="H24" s="389"/>
    </row>
    <row r="25" spans="1:8" ht="6" customHeight="1">
      <c r="A25" s="395"/>
      <c r="B25" s="396"/>
      <c r="C25" s="396"/>
      <c r="D25" s="397"/>
      <c r="E25" s="397"/>
      <c r="F25" s="389"/>
      <c r="G25" s="389"/>
      <c r="H25" s="389"/>
    </row>
    <row r="26" spans="1:8" ht="0.6" hidden="1" customHeight="1">
      <c r="A26" s="398"/>
      <c r="B26" s="399"/>
      <c r="C26" s="399"/>
      <c r="D26" s="400"/>
      <c r="E26" s="400"/>
      <c r="F26" s="389"/>
      <c r="G26" s="389"/>
      <c r="H26" s="389"/>
    </row>
    <row r="27" spans="1:8" ht="38.25" customHeight="1">
      <c r="A27" s="828" t="s">
        <v>546</v>
      </c>
      <c r="B27" s="828"/>
      <c r="C27" s="828"/>
      <c r="D27" s="828"/>
      <c r="E27" s="828"/>
      <c r="F27" s="389"/>
      <c r="G27" s="389"/>
      <c r="H27" s="389"/>
    </row>
    <row r="28" spans="1:8">
      <c r="C28" s="401"/>
    </row>
    <row r="29" spans="1:8">
      <c r="A29" s="402" t="s">
        <v>6</v>
      </c>
      <c r="B29" s="403">
        <f>'Attach 3(JV)'!B25</f>
        <v>0</v>
      </c>
      <c r="C29" s="401" t="s">
        <v>4</v>
      </c>
      <c r="D29" s="404">
        <f>'Attach 3(JV)'!E25</f>
        <v>0</v>
      </c>
    </row>
    <row r="30" spans="1:8">
      <c r="A30" s="402" t="s">
        <v>7</v>
      </c>
      <c r="B30" s="404">
        <f>'Attach 3(JV)'!B26</f>
        <v>0</v>
      </c>
      <c r="C30" s="401" t="s">
        <v>5</v>
      </c>
      <c r="D30" s="404">
        <f>'Attach 3(JV)'!E26</f>
        <v>0</v>
      </c>
    </row>
    <row r="31" spans="1:8">
      <c r="B31" s="405"/>
      <c r="C31" s="401"/>
      <c r="D31" s="401"/>
      <c r="E31" s="405"/>
    </row>
    <row r="32" spans="1:8" hidden="1">
      <c r="A32" s="375" t="str">
        <f>A1</f>
        <v>Specification No. :CC-CS/1047-ER2/CD-4188/3/G7 (OH01B)</v>
      </c>
      <c r="B32" s="376"/>
      <c r="C32" s="376"/>
      <c r="D32" s="376"/>
      <c r="E32" s="377" t="str">
        <f>E1</f>
        <v xml:space="preserve">Attachment-17 </v>
      </c>
    </row>
    <row r="33" spans="1:8" hidden="1"/>
    <row r="34" spans="1:8" ht="15" hidden="1">
      <c r="A34" s="825" t="str">
        <f>A3</f>
        <v>Re-conductoring Package- OH01B for Reconductoring of 400 kV D/C (Twin Moose) Siliguri – Bongaigaon TL – (from Bongaigaon to Loc. No. 292) (109 km line length) under North Eastern Region Strengthening Scheme-XII.</v>
      </c>
      <c r="B34" s="825"/>
      <c r="C34" s="825"/>
      <c r="D34" s="825"/>
      <c r="E34" s="825"/>
    </row>
    <row r="35" spans="1:8" hidden="1">
      <c r="A35" s="384"/>
    </row>
    <row r="36" spans="1:8" ht="15" hidden="1">
      <c r="A36" s="826" t="s">
        <v>400</v>
      </c>
      <c r="B36" s="826"/>
      <c r="C36" s="826"/>
      <c r="D36" s="826"/>
      <c r="E36" s="826"/>
      <c r="F36" s="379"/>
      <c r="G36" s="379"/>
      <c r="H36" s="379"/>
    </row>
    <row r="37" spans="1:8" hidden="1">
      <c r="A37" s="386"/>
      <c r="F37" s="379"/>
      <c r="G37" s="379"/>
      <c r="H37" s="379"/>
    </row>
    <row r="38" spans="1:8" hidden="1">
      <c r="A38" s="387" t="str">
        <f>'[2]Attach 3(JV)'!A15</f>
        <v>Name(s) and Addresse(s) of other partner(s)</v>
      </c>
      <c r="B38" s="386"/>
      <c r="C38" s="386"/>
      <c r="D38" s="15" t="str">
        <f>D7</f>
        <v>To:</v>
      </c>
      <c r="F38" s="379"/>
      <c r="G38" s="379"/>
      <c r="H38" s="379"/>
    </row>
    <row r="39" spans="1:8" hidden="1">
      <c r="A39" s="387" t="str">
        <f>'[2]Attach 3(JV)'!B16</f>
        <v/>
      </c>
      <c r="B39" s="386"/>
      <c r="C39" s="386"/>
      <c r="D39" s="11" t="str">
        <f>D8</f>
        <v>Contract Services</v>
      </c>
      <c r="F39" s="379"/>
      <c r="G39" s="379"/>
      <c r="H39" s="379"/>
    </row>
    <row r="40" spans="1:8" hidden="1">
      <c r="A40" s="13" t="s">
        <v>364</v>
      </c>
      <c r="B40" s="660" t="str">
        <f>'[2]Attach 3(JV)'!B17:D17</f>
        <v xml:space="preserve">…… ……. …….. …… ……. …….. </v>
      </c>
      <c r="C40" s="660"/>
      <c r="D40" s="11" t="str">
        <f>D9</f>
        <v>Power Grid Corporation of India Ltd.,</v>
      </c>
      <c r="F40" s="379"/>
      <c r="G40" s="379"/>
      <c r="H40" s="379"/>
    </row>
    <row r="41" spans="1:8" hidden="1">
      <c r="A41" s="13" t="s">
        <v>366</v>
      </c>
      <c r="B41" s="660" t="str">
        <f>'[2]Attach 3(JV)'!B18:D18</f>
        <v xml:space="preserve">…… ……. …….. …… ……. …….. </v>
      </c>
      <c r="C41" s="660"/>
      <c r="D41" s="11" t="str">
        <f>D10</f>
        <v>"Saudamini", Plot No. 2, Sector 29</v>
      </c>
      <c r="F41" s="379"/>
      <c r="G41" s="379"/>
      <c r="H41" s="379"/>
    </row>
    <row r="42" spans="1:8" hidden="1">
      <c r="B42" s="660" t="str">
        <f>'[2]Attach 3(JV)'!B19:D19</f>
        <v xml:space="preserve">…… ……. …….. …… ……. …….. </v>
      </c>
      <c r="C42" s="660"/>
      <c r="D42" s="11" t="str">
        <f>D11</f>
        <v>Gurgaon (Haryana) - 122001</v>
      </c>
      <c r="F42" s="379"/>
      <c r="G42" s="379"/>
      <c r="H42" s="379"/>
    </row>
    <row r="43" spans="1:8" hidden="1">
      <c r="A43" s="386"/>
      <c r="B43" s="660" t="str">
        <f>'[2]Attach 3(JV)'!B20:D20</f>
        <v xml:space="preserve">…… ……. …….. …… ……. …….. </v>
      </c>
      <c r="C43" s="660"/>
      <c r="D43" s="11"/>
      <c r="F43" s="379"/>
      <c r="G43" s="379"/>
      <c r="H43" s="379"/>
    </row>
    <row r="44" spans="1:8" hidden="1">
      <c r="A44" s="380" t="s">
        <v>358</v>
      </c>
      <c r="D44" s="388"/>
      <c r="F44" s="379"/>
      <c r="G44" s="379"/>
      <c r="H44" s="379"/>
    </row>
    <row r="45" spans="1:8" hidden="1">
      <c r="A45" s="386"/>
      <c r="F45" s="379"/>
      <c r="G45" s="379"/>
      <c r="H45" s="379"/>
    </row>
    <row r="46" spans="1:8" hidden="1">
      <c r="A46" s="823" t="s">
        <v>401</v>
      </c>
      <c r="B46" s="823"/>
      <c r="C46" s="823"/>
      <c r="D46" s="823"/>
      <c r="E46" s="823"/>
      <c r="F46" s="379"/>
      <c r="G46" s="379"/>
      <c r="H46" s="379"/>
    </row>
    <row r="47" spans="1:8" hidden="1">
      <c r="A47" s="386"/>
      <c r="B47" s="386"/>
      <c r="C47" s="386"/>
      <c r="D47" s="386"/>
      <c r="E47" s="386"/>
      <c r="F47" s="379"/>
      <c r="G47" s="379"/>
      <c r="H47" s="379"/>
    </row>
    <row r="48" spans="1:8" ht="49.5" hidden="1">
      <c r="A48" s="390" t="s">
        <v>362</v>
      </c>
      <c r="B48" s="824" t="s">
        <v>117</v>
      </c>
      <c r="C48" s="824"/>
      <c r="D48" s="390" t="s">
        <v>118</v>
      </c>
      <c r="E48" s="390" t="s">
        <v>119</v>
      </c>
      <c r="F48" s="379"/>
      <c r="G48" s="379"/>
      <c r="H48" s="379"/>
    </row>
    <row r="49" spans="1:8" hidden="1">
      <c r="A49" s="406">
        <v>1</v>
      </c>
      <c r="B49" s="822"/>
      <c r="C49" s="822"/>
      <c r="D49" s="407"/>
      <c r="E49" s="407"/>
      <c r="F49" s="379"/>
      <c r="G49" s="379"/>
      <c r="H49" s="379"/>
    </row>
    <row r="50" spans="1:8" hidden="1">
      <c r="A50" s="406">
        <v>2</v>
      </c>
      <c r="B50" s="822"/>
      <c r="C50" s="822"/>
      <c r="D50" s="407"/>
      <c r="E50" s="407"/>
      <c r="F50" s="379"/>
      <c r="G50" s="379"/>
      <c r="H50" s="379"/>
    </row>
    <row r="51" spans="1:8" hidden="1">
      <c r="A51" s="406">
        <v>3</v>
      </c>
      <c r="B51" s="822"/>
      <c r="C51" s="822"/>
      <c r="D51" s="407"/>
      <c r="E51" s="407"/>
      <c r="F51" s="379"/>
      <c r="G51" s="379"/>
      <c r="H51" s="379"/>
    </row>
    <row r="52" spans="1:8" hidden="1">
      <c r="A52" s="406">
        <v>4</v>
      </c>
      <c r="B52" s="822"/>
      <c r="C52" s="822"/>
      <c r="D52" s="407"/>
      <c r="E52" s="407"/>
      <c r="F52" s="379"/>
      <c r="G52" s="379"/>
      <c r="H52" s="379"/>
    </row>
    <row r="53" spans="1:8" hidden="1">
      <c r="A53" s="406">
        <v>5</v>
      </c>
      <c r="B53" s="822"/>
      <c r="C53" s="822"/>
      <c r="D53" s="407"/>
      <c r="E53" s="407"/>
      <c r="F53" s="379"/>
      <c r="G53" s="379"/>
      <c r="H53" s="379"/>
    </row>
    <row r="54" spans="1:8" hidden="1">
      <c r="A54" s="406">
        <v>6</v>
      </c>
      <c r="B54" s="822"/>
      <c r="C54" s="822"/>
      <c r="D54" s="407"/>
      <c r="E54" s="407"/>
      <c r="F54" s="379"/>
      <c r="G54" s="379"/>
      <c r="H54" s="379"/>
    </row>
    <row r="55" spans="1:8" hidden="1">
      <c r="A55" s="386"/>
      <c r="B55" s="386"/>
      <c r="C55" s="386"/>
      <c r="D55" s="386"/>
      <c r="E55" s="386"/>
      <c r="F55" s="379"/>
      <c r="G55" s="379"/>
      <c r="H55" s="379"/>
    </row>
    <row r="56" spans="1:8" ht="15" hidden="1">
      <c r="A56" s="408"/>
      <c r="B56" s="408"/>
      <c r="C56" s="408"/>
      <c r="D56" s="408"/>
      <c r="E56" s="408"/>
      <c r="F56" s="379"/>
      <c r="G56" s="379"/>
      <c r="H56" s="379"/>
    </row>
    <row r="57" spans="1:8" ht="15" hidden="1">
      <c r="A57" s="408" t="s">
        <v>6</v>
      </c>
      <c r="B57" s="403">
        <f>B29</f>
        <v>0</v>
      </c>
      <c r="C57" s="408" t="s">
        <v>4</v>
      </c>
      <c r="D57" s="408">
        <f>D29</f>
        <v>0</v>
      </c>
      <c r="E57" s="408"/>
      <c r="F57" s="379"/>
      <c r="G57" s="379"/>
      <c r="H57" s="379"/>
    </row>
    <row r="58" spans="1:8" ht="15" hidden="1">
      <c r="A58" s="408" t="s">
        <v>7</v>
      </c>
      <c r="B58" s="408">
        <f>B30</f>
        <v>0</v>
      </c>
      <c r="C58" s="408" t="s">
        <v>5</v>
      </c>
      <c r="D58" s="408">
        <f>D30</f>
        <v>0</v>
      </c>
      <c r="E58" s="408"/>
      <c r="F58" s="379"/>
      <c r="G58" s="379"/>
      <c r="H58" s="379"/>
    </row>
    <row r="59" spans="1:8" ht="15" hidden="1">
      <c r="A59" s="408"/>
      <c r="B59" s="408"/>
      <c r="C59" s="408"/>
      <c r="D59" s="408"/>
      <c r="E59" s="408"/>
      <c r="F59" s="379"/>
      <c r="G59" s="379"/>
      <c r="H59" s="379"/>
    </row>
    <row r="60" spans="1:8" hidden="1">
      <c r="A60" s="375" t="str">
        <f>A32</f>
        <v>Specification No. :CC-CS/1047-ER2/CD-4188/3/G7 (OH01B)</v>
      </c>
      <c r="B60" s="376"/>
      <c r="C60" s="376"/>
      <c r="D60" s="376"/>
      <c r="E60" s="377" t="str">
        <f>E32</f>
        <v xml:space="preserve">Attachment-17 </v>
      </c>
      <c r="F60" s="379"/>
      <c r="G60" s="379"/>
      <c r="H60" s="379"/>
    </row>
    <row r="61" spans="1:8" hidden="1">
      <c r="F61" s="379"/>
      <c r="G61" s="379"/>
      <c r="H61" s="379"/>
    </row>
    <row r="62" spans="1:8" ht="15" hidden="1">
      <c r="A62" s="825" t="str">
        <f>A34</f>
        <v>Re-conductoring Package- OH01B for Reconductoring of 400 kV D/C (Twin Moose) Siliguri – Bongaigaon TL – (from Bongaigaon to Loc. No. 292) (109 km line length) under North Eastern Region Strengthening Scheme-XII.</v>
      </c>
      <c r="B62" s="825"/>
      <c r="C62" s="825"/>
      <c r="D62" s="825"/>
      <c r="E62" s="825"/>
      <c r="F62" s="379"/>
      <c r="G62" s="379"/>
      <c r="H62" s="379"/>
    </row>
    <row r="63" spans="1:8" hidden="1">
      <c r="A63" s="384"/>
      <c r="F63" s="379"/>
      <c r="G63" s="379"/>
      <c r="H63" s="379"/>
    </row>
    <row r="64" spans="1:8" ht="15" hidden="1">
      <c r="A64" s="826" t="s">
        <v>400</v>
      </c>
      <c r="B64" s="826"/>
      <c r="C64" s="826"/>
      <c r="D64" s="826"/>
      <c r="E64" s="826"/>
      <c r="F64" s="379"/>
      <c r="G64" s="379"/>
      <c r="H64" s="379"/>
    </row>
    <row r="65" spans="1:8" hidden="1">
      <c r="A65" s="386"/>
      <c r="F65" s="379"/>
      <c r="G65" s="379"/>
      <c r="H65" s="379"/>
    </row>
    <row r="66" spans="1:8" hidden="1">
      <c r="A66" s="387" t="str">
        <f>'[2]Attach 3(JV)'!A15</f>
        <v>Name(s) and Addresse(s) of other partner(s)</v>
      </c>
      <c r="B66" s="386"/>
      <c r="C66" s="386"/>
      <c r="D66" s="15" t="str">
        <f>D7</f>
        <v>To:</v>
      </c>
      <c r="F66" s="379"/>
      <c r="G66" s="379"/>
      <c r="H66" s="379"/>
    </row>
    <row r="67" spans="1:8" hidden="1">
      <c r="A67" s="387" t="str">
        <f>'[2]Attach 3(JV)'!E16</f>
        <v/>
      </c>
      <c r="B67" s="386"/>
      <c r="C67" s="386"/>
      <c r="D67" s="11" t="str">
        <f>D8</f>
        <v>Contract Services</v>
      </c>
      <c r="F67" s="379"/>
      <c r="G67" s="379"/>
      <c r="H67" s="379"/>
    </row>
    <row r="68" spans="1:8" hidden="1">
      <c r="A68" s="13" t="s">
        <v>364</v>
      </c>
      <c r="B68" s="660" t="str">
        <f>'[2]Attach 3(JV)'!E17</f>
        <v/>
      </c>
      <c r="C68" s="660"/>
      <c r="D68" s="11" t="str">
        <f>D9</f>
        <v>Power Grid Corporation of India Ltd.,</v>
      </c>
      <c r="F68" s="379"/>
      <c r="G68" s="379"/>
      <c r="H68" s="379"/>
    </row>
    <row r="69" spans="1:8" hidden="1">
      <c r="A69" s="13" t="s">
        <v>366</v>
      </c>
      <c r="B69" s="660" t="str">
        <f>'[2]Attach 3(JV)'!E18</f>
        <v/>
      </c>
      <c r="C69" s="660"/>
      <c r="D69" s="11" t="str">
        <f>D10</f>
        <v>"Saudamini", Plot No. 2, Sector 29</v>
      </c>
      <c r="F69" s="379"/>
      <c r="G69" s="379"/>
      <c r="H69" s="379"/>
    </row>
    <row r="70" spans="1:8" hidden="1">
      <c r="B70" s="660" t="str">
        <f>'[2]Attach 3(JV)'!E19</f>
        <v/>
      </c>
      <c r="C70" s="660"/>
      <c r="D70" s="11" t="str">
        <f>D11</f>
        <v>Gurgaon (Haryana) - 122001</v>
      </c>
      <c r="F70" s="379"/>
      <c r="G70" s="379"/>
      <c r="H70" s="379"/>
    </row>
    <row r="71" spans="1:8" hidden="1">
      <c r="A71" s="386"/>
      <c r="B71" s="660" t="str">
        <f>'[2]Attach 3(JV)'!E20</f>
        <v/>
      </c>
      <c r="C71" s="660"/>
      <c r="D71" s="11"/>
      <c r="F71" s="379"/>
      <c r="G71" s="379"/>
      <c r="H71" s="379"/>
    </row>
    <row r="72" spans="1:8" hidden="1">
      <c r="A72" s="380" t="s">
        <v>358</v>
      </c>
      <c r="D72" s="388"/>
      <c r="F72" s="379"/>
      <c r="G72" s="379"/>
      <c r="H72" s="379"/>
    </row>
    <row r="73" spans="1:8" hidden="1">
      <c r="A73" s="386"/>
      <c r="F73" s="379"/>
      <c r="G73" s="379"/>
      <c r="H73" s="379"/>
    </row>
    <row r="74" spans="1:8" hidden="1">
      <c r="A74" s="823" t="s">
        <v>401</v>
      </c>
      <c r="B74" s="823"/>
      <c r="C74" s="823"/>
      <c r="D74" s="823"/>
      <c r="E74" s="823"/>
      <c r="F74" s="379"/>
      <c r="G74" s="379"/>
      <c r="H74" s="379"/>
    </row>
    <row r="75" spans="1:8" hidden="1">
      <c r="A75" s="386"/>
      <c r="B75" s="386"/>
      <c r="C75" s="386"/>
      <c r="D75" s="386"/>
      <c r="E75" s="386"/>
      <c r="F75" s="379"/>
      <c r="G75" s="379"/>
      <c r="H75" s="379"/>
    </row>
    <row r="76" spans="1:8" ht="49.5" hidden="1">
      <c r="A76" s="390" t="s">
        <v>362</v>
      </c>
      <c r="B76" s="824" t="s">
        <v>117</v>
      </c>
      <c r="C76" s="824"/>
      <c r="D76" s="390" t="s">
        <v>118</v>
      </c>
      <c r="E76" s="390" t="s">
        <v>119</v>
      </c>
      <c r="F76" s="379"/>
      <c r="G76" s="379"/>
      <c r="H76" s="379"/>
    </row>
    <row r="77" spans="1:8" hidden="1">
      <c r="A77" s="406">
        <v>1</v>
      </c>
      <c r="B77" s="822"/>
      <c r="C77" s="822"/>
      <c r="D77" s="407"/>
      <c r="E77" s="407"/>
      <c r="F77" s="379"/>
      <c r="G77" s="379"/>
      <c r="H77" s="379"/>
    </row>
    <row r="78" spans="1:8" hidden="1">
      <c r="A78" s="406">
        <v>2</v>
      </c>
      <c r="B78" s="822"/>
      <c r="C78" s="822"/>
      <c r="D78" s="407"/>
      <c r="E78" s="407"/>
      <c r="F78" s="379"/>
      <c r="G78" s="379"/>
      <c r="H78" s="379"/>
    </row>
    <row r="79" spans="1:8" hidden="1">
      <c r="A79" s="406">
        <v>3</v>
      </c>
      <c r="B79" s="822"/>
      <c r="C79" s="822"/>
      <c r="D79" s="407"/>
      <c r="E79" s="407"/>
      <c r="F79" s="379"/>
      <c r="G79" s="379"/>
      <c r="H79" s="379"/>
    </row>
    <row r="80" spans="1:8" hidden="1">
      <c r="A80" s="406">
        <v>4</v>
      </c>
      <c r="B80" s="822"/>
      <c r="C80" s="822"/>
      <c r="D80" s="407"/>
      <c r="E80" s="407"/>
      <c r="F80" s="379"/>
      <c r="G80" s="379"/>
      <c r="H80" s="379"/>
    </row>
    <row r="81" spans="1:8" hidden="1">
      <c r="A81" s="406">
        <v>5</v>
      </c>
      <c r="B81" s="822"/>
      <c r="C81" s="822"/>
      <c r="D81" s="407"/>
      <c r="E81" s="407"/>
      <c r="F81" s="379"/>
      <c r="G81" s="379"/>
      <c r="H81" s="379"/>
    </row>
    <row r="82" spans="1:8" hidden="1">
      <c r="A82" s="406">
        <v>6</v>
      </c>
      <c r="B82" s="822"/>
      <c r="C82" s="822"/>
      <c r="D82" s="407"/>
      <c r="E82" s="407"/>
      <c r="F82" s="379"/>
      <c r="G82" s="379"/>
      <c r="H82" s="379"/>
    </row>
    <row r="83" spans="1:8" hidden="1">
      <c r="A83" s="386"/>
      <c r="B83" s="386"/>
      <c r="C83" s="386"/>
      <c r="D83" s="386"/>
      <c r="E83" s="386"/>
      <c r="F83" s="379"/>
      <c r="G83" s="379"/>
      <c r="H83" s="379"/>
    </row>
    <row r="84" spans="1:8" ht="15" hidden="1">
      <c r="A84" s="408"/>
      <c r="B84" s="408"/>
      <c r="C84" s="408"/>
      <c r="D84" s="408"/>
      <c r="E84" s="408"/>
      <c r="F84" s="379"/>
      <c r="G84" s="379"/>
      <c r="H84" s="379"/>
    </row>
    <row r="85" spans="1:8" ht="15" hidden="1">
      <c r="A85" s="408" t="s">
        <v>6</v>
      </c>
      <c r="B85" s="403">
        <f>B57</f>
        <v>0</v>
      </c>
      <c r="C85" s="408" t="s">
        <v>4</v>
      </c>
      <c r="D85" s="408">
        <f>D57</f>
        <v>0</v>
      </c>
      <c r="E85" s="408"/>
      <c r="F85" s="379"/>
      <c r="G85" s="379"/>
      <c r="H85" s="379"/>
    </row>
    <row r="86" spans="1:8" ht="15" hidden="1">
      <c r="A86" s="408" t="s">
        <v>7</v>
      </c>
      <c r="B86" s="408">
        <f>B58</f>
        <v>0</v>
      </c>
      <c r="C86" s="408" t="s">
        <v>5</v>
      </c>
      <c r="D86" s="408">
        <f>D58</f>
        <v>0</v>
      </c>
      <c r="E86" s="408"/>
      <c r="F86" s="379"/>
      <c r="G86" s="379"/>
      <c r="H86" s="379"/>
    </row>
    <row r="87" spans="1:8" ht="15" hidden="1">
      <c r="A87" s="408"/>
      <c r="B87" s="408"/>
      <c r="C87" s="408"/>
      <c r="D87" s="408"/>
      <c r="E87" s="408"/>
      <c r="F87" s="379"/>
      <c r="G87" s="379"/>
      <c r="H87" s="379"/>
    </row>
    <row r="88" spans="1:8" hidden="1">
      <c r="A88" s="409"/>
      <c r="B88" s="409"/>
      <c r="C88" s="409"/>
      <c r="D88" s="409"/>
      <c r="E88" s="409"/>
      <c r="F88" s="379"/>
      <c r="G88" s="379"/>
      <c r="H88" s="37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FB5" sheet="1" objects="1" scenarios="1" selectLockedCells="1"/>
  <customSheetViews>
    <customSheetView guid="{99A3D5D6-7470-428F-B812-F9118A54C542}" showPageBreaks="1" showGridLines="0" fitToPage="1" printArea="1" hiddenRows="1" view="pageBreakPreview" topLeftCell="A16">
      <selection activeCell="C29" sqref="C29"/>
      <rowBreaks count="2" manualBreakCount="2">
        <brk id="30" max="4" man="1"/>
        <brk id="31" max="4" man="1"/>
      </rowBreaks>
      <pageMargins left="0.7" right="0.7" top="0.44" bottom="0.2" header="0.25" footer="0.2"/>
      <pageSetup scale="98" fitToHeight="0" orientation="portrait" r:id="rId1"/>
    </customSheetView>
    <customSheetView guid="{A36312D6-6542-430C-9B41-AC312BBA51FD}" showPageBreaks="1" showGridLines="0" fitToPage="1" printArea="1" hiddenRows="1" view="pageBreakPreview" topLeftCell="A25">
      <selection activeCell="A19" sqref="A19"/>
      <rowBreaks count="2" manualBreakCount="2">
        <brk id="30" max="4" man="1"/>
        <brk id="31" max="4" man="1"/>
      </rowBreaks>
      <pageMargins left="0.7" right="0.7" top="0.44" bottom="0.2" header="0.25" footer="0.2"/>
      <pageSetup scale="98" fitToHeight="0" orientation="portrait" r:id="rId2"/>
    </customSheetView>
    <customSheetView guid="{1E2D7167-D6B7-4690-9A83-BF768C4223A4}"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3"/>
    </customSheetView>
    <customSheetView guid="{7A88FC7A-7690-48AB-B789-172043AFADC8}" showPageBreaks="1" fitToPage="1" printArea="1" hiddenRows="1" view="pageBreakPreview" topLeftCell="A16">
      <selection activeCell="B75" sqref="B75:C75"/>
      <rowBreaks count="2" manualBreakCount="2">
        <brk id="30" max="4" man="1"/>
        <brk id="31" max="4" man="1"/>
      </rowBreaks>
      <pageMargins left="0.7" right="0.7" top="0.44" bottom="0.2" header="0.25" footer="0.2"/>
      <pageSetup scale="97" fitToHeight="0" orientation="portrait" r:id="rId4"/>
    </customSheetView>
    <customSheetView guid="{0D490C87-B003-4943-9825-ACE0B8E7CC06}"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5"/>
    </customSheetView>
    <customSheetView guid="{CB7CD015-9A92-451A-BEF4-2BC98E3768DD}"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6"/>
    </customSheetView>
    <customSheetView guid="{44C1C443-3199-4288-884A-D16AF7B2CD69}"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7"/>
    </customSheetView>
    <customSheetView guid="{82E8A0F5-0020-4355-95CF-28601763A783}" showPageBreaks="1" fitToPage="1" printArea="1" hiddenRows="1" view="pageBreakPreview" topLeftCell="A19">
      <selection activeCell="A19" sqref="A19"/>
      <rowBreaks count="1" manualBreakCount="1">
        <brk id="31" max="4" man="1"/>
      </rowBreaks>
      <pageMargins left="0.7" right="0.7" top="0.44" bottom="0.2" header="0.25" footer="0.2"/>
      <pageSetup fitToHeight="0" orientation="portrait" r:id="rId8"/>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9"/>
    </customSheetView>
    <customSheetView guid="{DC28ED1E-3E35-4094-9C2B-5C0A1C1D459C}" showPageBreaks="1" fitToPage="1" printArea="1" hiddenRows="1">
      <selection activeCell="A19" sqref="A19"/>
      <pageMargins left="0.7" right="0.7" top="0.44" bottom="0.2" header="0.25" footer="0.2"/>
      <pageSetup paperSize="9" fitToHeight="0" orientation="portrait" r:id="rId10"/>
    </customSheetView>
    <customSheetView guid="{7A9EA6D6-4DDF-43D9-92E6-C6AFAD14E266}" fitToPage="1" hiddenRows="1" topLeftCell="A11">
      <selection activeCell="A19" sqref="A19"/>
      <pageMargins left="0.7" right="0.7" top="0.44" bottom="0.2" header="0.25" footer="0.2"/>
      <pageSetup paperSize="9" fitToHeight="0" orientation="portrait" r:id="rId11"/>
    </customSheetView>
    <customSheetView guid="{F9FE2C60-2849-4C32-B532-2B1A89FFA9CD}" fitToPage="1" hiddenRows="1" topLeftCell="A19">
      <selection activeCell="A19" sqref="A19"/>
      <pageMargins left="0.7" right="0.7" top="0.44" bottom="0.2" header="0.25" footer="0.2"/>
      <pageSetup paperSize="9" fitToHeight="0" orientation="portrait" r:id="rId12"/>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3"/>
    </customSheetView>
    <customSheetView guid="{82C64B11-1F50-45B5-B7BB-9F1DC733C833}"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14"/>
    </customSheetView>
    <customSheetView guid="{CFBF18EC-8277-4311-991B-395AF21BB33B}" showPageBreaks="1" showGridLines="0" fitToPage="1" printArea="1" hiddenRows="1" view="pageBreakPreview" topLeftCell="A19">
      <selection activeCell="B75" sqref="B75:C75"/>
      <rowBreaks count="2" manualBreakCount="2">
        <brk id="30" max="4" man="1"/>
        <brk id="31" max="4" man="1"/>
      </rowBreaks>
      <pageMargins left="0.7" right="0.7" top="0.44" bottom="0.2" header="0.25" footer="0.2"/>
      <pageSetup scale="97" fitToHeight="0" orientation="portrait" r:id="rId15"/>
    </customSheetView>
    <customSheetView guid="{AA750348-930C-43DE-ADD0-8D60980F5013}"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16"/>
    </customSheetView>
    <customSheetView guid="{14C32814-5A59-4863-9FB1-822FBB75D7D1}"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17"/>
    </customSheetView>
    <customSheetView guid="{1F125E51-1799-42D0-B41E-DC039BB17D59}"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8" fitToHeight="0" orientation="portrait" r:id="rId18"/>
    </customSheetView>
    <customSheetView guid="{70BF6F06-85BA-4CCF-BC67-75A4B6D4F833}" showPageBreaks="1" showGridLines="0" fitToPage="1" printArea="1" hiddenRows="1" view="pageBreakPreview" topLeftCell="A10">
      <selection activeCell="A19" sqref="A19"/>
      <rowBreaks count="2" manualBreakCount="2">
        <brk id="30" max="4" man="1"/>
        <brk id="31" max="4" man="1"/>
      </rowBreaks>
      <pageMargins left="0.7" right="0.7" top="0.44" bottom="0.2" header="0.25" footer="0.2"/>
      <pageSetup scale="97" fitToHeight="0" orientation="portrait" r:id="rId19"/>
    </customSheetView>
    <customSheetView guid="{A506B351-DE43-4CCA-818F-D2B51F2607AA}" showPageBreaks="1" showGridLines="0" fitToPage="1" printArea="1" hiddenRows="1" view="pageBreakPreview" topLeftCell="A25">
      <selection activeCell="A19" sqref="A19"/>
      <rowBreaks count="2" manualBreakCount="2">
        <brk id="30" max="4" man="1"/>
        <brk id="31" max="4" man="1"/>
      </rowBreaks>
      <pageMargins left="0.7" right="0.7" top="0.44" bottom="0.2" header="0.25" footer="0.2"/>
      <pageSetup scale="97" fitToHeight="0" orientation="portrait" r:id="rId20"/>
    </customSheetView>
    <customSheetView guid="{F0293E54-F213-40E3-9CCA-0BF4497345B0}" showPageBreaks="1" showGridLines="0" fitToPage="1" printArea="1" hiddenRows="1" view="pageBreakPreview" topLeftCell="A16">
      <selection activeCell="C29" sqref="C29"/>
      <rowBreaks count="2" manualBreakCount="2">
        <brk id="30" max="4" man="1"/>
        <brk id="31" max="4" man="1"/>
      </rowBreaks>
      <pageMargins left="0.7" right="0.7" top="0.44" bottom="0.2" header="0.25" footer="0.2"/>
      <pageSetup scale="97" fitToHeight="0" orientation="portrait" r:id="rId21"/>
    </customSheetView>
  </customSheetViews>
  <mergeCells count="38">
    <mergeCell ref="B11:C11"/>
    <mergeCell ref="A3:E3"/>
    <mergeCell ref="A5:E5"/>
    <mergeCell ref="A8:C8"/>
    <mergeCell ref="B9:C9"/>
    <mergeCell ref="B10:C10"/>
    <mergeCell ref="B48:C48"/>
    <mergeCell ref="B12:C12"/>
    <mergeCell ref="B15:E15"/>
    <mergeCell ref="B16:E16"/>
    <mergeCell ref="A27:E27"/>
    <mergeCell ref="A34:E34"/>
    <mergeCell ref="A36:E36"/>
    <mergeCell ref="B40:C40"/>
    <mergeCell ref="B41:C41"/>
    <mergeCell ref="B42:C42"/>
    <mergeCell ref="B43:C43"/>
    <mergeCell ref="A46:E46"/>
    <mergeCell ref="B71:C71"/>
    <mergeCell ref="B49:C49"/>
    <mergeCell ref="B50:C50"/>
    <mergeCell ref="B51:C51"/>
    <mergeCell ref="B52:C52"/>
    <mergeCell ref="B53:C53"/>
    <mergeCell ref="B54:C54"/>
    <mergeCell ref="A62:E62"/>
    <mergeCell ref="A64:E64"/>
    <mergeCell ref="B68:C68"/>
    <mergeCell ref="B69:C69"/>
    <mergeCell ref="B70:C70"/>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98" fitToHeight="0" orientation="portrait" r:id="rId22"/>
  <rowBreaks count="2" manualBreakCount="2">
    <brk id="30" max="4" man="1"/>
    <brk id="31" max="4"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I41"/>
  <sheetViews>
    <sheetView view="pageBreakPreview" zoomScaleNormal="100" zoomScaleSheetLayoutView="100" workbookViewId="0">
      <selection activeCell="B10" sqref="B10:D10"/>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12'!A1</f>
        <v>Specification No. :CC-CS/1047-ER2/CD-4188/3/G7 (OH01B)</v>
      </c>
      <c r="B1" s="24"/>
      <c r="C1" s="24"/>
      <c r="D1" s="24"/>
      <c r="E1" s="25" t="str">
        <f>"Attachment-18 "</f>
        <v xml:space="preserve">Attachment-18 </v>
      </c>
    </row>
    <row r="3" spans="1:9" ht="82.5" customHeight="1">
      <c r="A3" s="653" t="str">
        <f>'Attach 3(JV)'!A3</f>
        <v>Re-conductoring Package- OH01B for Reconductoring of 400 kV D/C (Twin Moose) Siliguri – Bongaigaon TL – (from Bongaigaon to Loc. No. 292) (109 km line length) under North Eastern Region Strengthening Scheme-XII.</v>
      </c>
      <c r="B3" s="653"/>
      <c r="C3" s="653"/>
      <c r="D3" s="653"/>
      <c r="E3" s="653"/>
      <c r="F3" s="28"/>
      <c r="G3" s="29"/>
      <c r="H3" s="28"/>
    </row>
    <row r="4" spans="1:9" ht="20.100000000000001" customHeight="1">
      <c r="A4" s="415"/>
      <c r="H4" s="32"/>
      <c r="I4" s="10"/>
    </row>
    <row r="5" spans="1:9" ht="20.100000000000001" customHeight="1">
      <c r="A5" s="654" t="s">
        <v>557</v>
      </c>
      <c r="B5" s="654"/>
      <c r="C5" s="654"/>
      <c r="D5" s="654"/>
      <c r="E5" s="654"/>
      <c r="F5" s="33"/>
      <c r="H5" s="32"/>
      <c r="I5" s="12"/>
    </row>
    <row r="6" spans="1:9" ht="20.100000000000001" customHeight="1">
      <c r="A6" s="416"/>
      <c r="H6" s="32"/>
      <c r="I6" s="12"/>
    </row>
    <row r="7" spans="1:9" ht="20.100000000000001" customHeight="1">
      <c r="A7" s="35" t="str">
        <f>'Attach 3(JV)'!A7</f>
        <v>Bidder’s Name and Address (the Lead Partner ) :</v>
      </c>
      <c r="E7" s="15" t="str">
        <f>'Attach 3(JV)'!E7</f>
        <v>To:</v>
      </c>
      <c r="H7" s="32"/>
      <c r="I7" s="12"/>
    </row>
    <row r="8" spans="1:9" ht="35.25" customHeight="1">
      <c r="A8" s="811"/>
      <c r="B8" s="811"/>
      <c r="C8" s="811"/>
      <c r="D8" s="811"/>
      <c r="E8" s="189" t="str">
        <f>'Attach 3(JV)'!E8</f>
        <v>Contract Services</v>
      </c>
      <c r="H8" s="32"/>
      <c r="I8" s="12"/>
    </row>
    <row r="9" spans="1:9" ht="20.100000000000001" customHeight="1">
      <c r="A9" s="13" t="s">
        <v>364</v>
      </c>
      <c r="B9" s="831">
        <f>'Attach 3(JV)'!B9</f>
        <v>0</v>
      </c>
      <c r="C9" s="831"/>
      <c r="D9" s="831"/>
      <c r="E9" s="189" t="str">
        <f>'Attach 3(JV)'!E9</f>
        <v>Power Grid Corporation of India Ltd.,</v>
      </c>
      <c r="H9" s="32"/>
      <c r="I9" s="12"/>
    </row>
    <row r="10" spans="1:9" ht="20.100000000000001" customHeight="1">
      <c r="A10" s="13" t="s">
        <v>366</v>
      </c>
      <c r="B10" s="831">
        <f>'Attach 3(JV)'!B10</f>
        <v>0</v>
      </c>
      <c r="C10" s="831"/>
      <c r="D10" s="831"/>
      <c r="E10" s="189" t="str">
        <f>'Attach 3(JV)'!E10</f>
        <v>"Saudamini", Plot No. 2, Sector 29</v>
      </c>
      <c r="H10" s="32"/>
      <c r="I10" s="12"/>
    </row>
    <row r="11" spans="1:9" ht="20.100000000000001" customHeight="1">
      <c r="B11" s="831">
        <f>'Attach 3(JV)'!B11</f>
        <v>0</v>
      </c>
      <c r="C11" s="831"/>
      <c r="D11" s="831"/>
      <c r="E11" s="189" t="str">
        <f>'Attach 3(JV)'!E11</f>
        <v>Gurgaon (Haryana) - 122001</v>
      </c>
    </row>
    <row r="12" spans="1:9" ht="18" customHeight="1">
      <c r="A12" s="416"/>
      <c r="B12" s="831">
        <f>'Attach 3(JV)'!B12</f>
        <v>0</v>
      </c>
      <c r="C12" s="831"/>
      <c r="D12" s="831"/>
      <c r="E12" s="15"/>
    </row>
    <row r="13" spans="1:9" ht="19.5" hidden="1" customHeight="1">
      <c r="A13" s="416"/>
      <c r="B13" s="163"/>
      <c r="C13" s="163"/>
      <c r="D13" s="163"/>
      <c r="E13" s="15"/>
    </row>
    <row r="14" spans="1:9" ht="20.100000000000001" customHeight="1">
      <c r="A14" s="416"/>
      <c r="B14" s="163"/>
      <c r="C14" s="163"/>
      <c r="D14" s="163"/>
      <c r="G14" s="11"/>
    </row>
    <row r="15" spans="1:9" ht="20.100000000000001" customHeight="1">
      <c r="A15" s="31" t="s">
        <v>358</v>
      </c>
    </row>
    <row r="16" spans="1:9" ht="16.5" customHeight="1">
      <c r="A16" s="735" t="s">
        <v>558</v>
      </c>
      <c r="B16" s="735"/>
      <c r="C16" s="735"/>
      <c r="D16" s="735"/>
      <c r="E16" s="735"/>
    </row>
    <row r="17" spans="1:8" ht="16.5" customHeight="1">
      <c r="A17" s="735"/>
      <c r="B17" s="735"/>
      <c r="C17" s="735"/>
      <c r="D17" s="735"/>
      <c r="E17" s="735"/>
    </row>
    <row r="18" spans="1:8" ht="16.5" customHeight="1">
      <c r="A18" s="735"/>
      <c r="B18" s="735"/>
      <c r="C18" s="735"/>
      <c r="D18" s="735"/>
      <c r="E18" s="735"/>
    </row>
    <row r="19" spans="1:8" ht="16.5" customHeight="1">
      <c r="A19" s="735"/>
      <c r="B19" s="735"/>
      <c r="C19" s="735"/>
      <c r="D19" s="735"/>
      <c r="E19" s="735"/>
    </row>
    <row r="20" spans="1:8" ht="16.5" customHeight="1">
      <c r="A20" s="735"/>
      <c r="B20" s="735"/>
      <c r="C20" s="735"/>
      <c r="D20" s="735"/>
      <c r="E20" s="735"/>
    </row>
    <row r="21" spans="1:8" ht="16.5" customHeight="1">
      <c r="A21" s="735"/>
      <c r="B21" s="735"/>
      <c r="C21" s="735"/>
      <c r="D21" s="735"/>
      <c r="E21" s="735"/>
    </row>
    <row r="22" spans="1:8" ht="16.5" customHeight="1">
      <c r="A22" s="735"/>
      <c r="B22" s="735"/>
      <c r="C22" s="735"/>
      <c r="D22" s="735"/>
      <c r="E22" s="735"/>
    </row>
    <row r="23" spans="1:8" ht="16.5" customHeight="1">
      <c r="A23" s="735"/>
      <c r="B23" s="735"/>
      <c r="C23" s="735"/>
      <c r="D23" s="735"/>
      <c r="E23" s="735"/>
      <c r="F23" s="414"/>
      <c r="G23" s="414"/>
      <c r="H23" s="414"/>
    </row>
    <row r="24" spans="1:8" ht="16.5" customHeight="1">
      <c r="A24" s="735"/>
      <c r="B24" s="735"/>
      <c r="C24" s="735"/>
      <c r="D24" s="735"/>
      <c r="E24" s="735"/>
    </row>
    <row r="25" spans="1:8" ht="16.5" customHeight="1">
      <c r="A25" s="735"/>
      <c r="B25" s="735"/>
      <c r="C25" s="735"/>
      <c r="D25" s="735"/>
      <c r="E25" s="735"/>
    </row>
    <row r="27" spans="1:8">
      <c r="A27" s="37"/>
    </row>
    <row r="29" spans="1:8">
      <c r="D29" s="39"/>
    </row>
    <row r="30" spans="1:8">
      <c r="A30" s="417" t="s">
        <v>6</v>
      </c>
      <c r="B30" s="79">
        <f>'Attach 3(JV)'!B25</f>
        <v>0</v>
      </c>
      <c r="C30" s="41"/>
      <c r="D30" s="39" t="s">
        <v>4</v>
      </c>
      <c r="E30" s="333">
        <f>'Attach 3(JV)'!E25</f>
        <v>0</v>
      </c>
    </row>
    <row r="31" spans="1:8">
      <c r="A31" s="417" t="s">
        <v>7</v>
      </c>
      <c r="B31" s="333">
        <f>'Attach 3(JV)'!B26</f>
        <v>0</v>
      </c>
      <c r="C31" s="41"/>
      <c r="D31" s="39" t="s">
        <v>5</v>
      </c>
      <c r="E31" s="333">
        <f>'Attach 3(JV)'!E26</f>
        <v>0</v>
      </c>
    </row>
    <row r="32" spans="1:8">
      <c r="B32" s="41"/>
      <c r="C32" s="41"/>
      <c r="D32" s="39"/>
      <c r="E32" s="41"/>
    </row>
    <row r="34" spans="1:1">
      <c r="A34" s="40"/>
    </row>
    <row r="37" spans="1:1">
      <c r="A37" s="40"/>
    </row>
    <row r="39" spans="1:1">
      <c r="A39" s="40"/>
    </row>
    <row r="41" spans="1:1">
      <c r="A41" s="40"/>
    </row>
  </sheetData>
  <sheetProtection password="CFB5" sheet="1" objects="1" scenarios="1" selectLockedCells="1"/>
  <customSheetViews>
    <customSheetView guid="{99A3D5D6-7470-428F-B812-F9118A54C542}" showPageBreaks="1" printArea="1" hiddenRows="1" view="pageBreakPreview">
      <selection activeCell="B10" sqref="B10:D10"/>
      <pageMargins left="0.7" right="0.7" top="0.75" bottom="0.75" header="0.3" footer="0.3"/>
      <pageSetup orientation="portrait" r:id="rId1"/>
    </customSheetView>
    <customSheetView guid="{A36312D6-6542-430C-9B41-AC312BBA51FD}" showPageBreaks="1" printArea="1" hiddenRows="1" view="pageBreakPreview" topLeftCell="A14">
      <selection activeCell="C4" sqref="C4"/>
      <pageMargins left="0.7" right="0.7" top="0.75" bottom="0.75" header="0.3" footer="0.3"/>
      <pageSetup orientation="portrait" r:id="rId2"/>
    </customSheetView>
    <customSheetView guid="{1E2D7167-D6B7-4690-9A83-BF768C4223A4}" showPageBreaks="1" printArea="1" hiddenRows="1" view="pageBreakPreview" topLeftCell="A14">
      <selection activeCell="E11" sqref="E11"/>
      <pageMargins left="0.7" right="0.7" top="0.75" bottom="0.75" header="0.3" footer="0.3"/>
      <pageSetup orientation="portrait" r:id="rId3"/>
    </customSheetView>
    <customSheetView guid="{7A88FC7A-7690-48AB-B789-172043AFADC8}" showPageBreaks="1" printArea="1" hiddenRows="1" view="pageBreakPreview">
      <selection activeCell="E6" sqref="E6"/>
      <pageMargins left="0.7" right="0.7" top="0.75" bottom="0.75" header="0.3" footer="0.3"/>
      <pageSetup orientation="portrait" r:id="rId4"/>
    </customSheetView>
    <customSheetView guid="{0D490C87-B003-4943-9825-ACE0B8E7CC06}" showPageBreaks="1" printArea="1" hiddenRows="1" view="pageBreakPreview" topLeftCell="A2">
      <selection activeCell="B75" sqref="B75:C75"/>
      <pageMargins left="0.7" right="0.7" top="0.75" bottom="0.75" header="0.3" footer="0.3"/>
      <pageSetup orientation="portrait" r:id="rId5"/>
    </customSheetView>
    <customSheetView guid="{CB7CD015-9A92-451A-BEF4-2BC98E3768DD}" showPageBreaks="1" printArea="1" hiddenRows="1" view="pageBreakPreview" topLeftCell="A5">
      <selection activeCell="A16" sqref="A16:E25"/>
      <pageMargins left="0.7" right="0.7" top="0.75" bottom="0.75" header="0.3" footer="0.3"/>
      <pageSetup orientation="portrait" r:id="rId6"/>
    </customSheetView>
    <customSheetView guid="{44C1C443-3199-4288-884A-D16AF7B2CD69}" showPageBreaks="1" printArea="1" hiddenRows="1" view="pageBreakPreview" topLeftCell="A5">
      <selection activeCell="A16" sqref="A16:E25"/>
      <pageMargins left="0.7" right="0.7" top="0.75" bottom="0.75" header="0.3" footer="0.3"/>
      <pageSetup orientation="portrait" r:id="rId7"/>
    </customSheetView>
    <customSheetView guid="{82C64B11-1F50-45B5-B7BB-9F1DC733C833}" showPageBreaks="1" printArea="1" hiddenRows="1" view="pageBreakPreview" topLeftCell="A2">
      <selection activeCell="B75" sqref="B75:C75"/>
      <pageMargins left="0.7" right="0.7" top="0.75" bottom="0.75" header="0.3" footer="0.3"/>
      <pageSetup orientation="portrait" r:id="rId8"/>
    </customSheetView>
    <customSheetView guid="{CFBF18EC-8277-4311-991B-395AF21BB33B}" showPageBreaks="1" printArea="1" hiddenRows="1" view="pageBreakPreview" topLeftCell="A14">
      <selection activeCell="E11" sqref="E11"/>
      <pageMargins left="0.7" right="0.7" top="0.75" bottom="0.75" header="0.3" footer="0.3"/>
      <pageSetup orientation="portrait" r:id="rId9"/>
    </customSheetView>
    <customSheetView guid="{AA750348-930C-43DE-ADD0-8D60980F5013}" showPageBreaks="1" printArea="1" hiddenRows="1" view="pageBreakPreview" topLeftCell="A14">
      <selection activeCell="E11" sqref="E11"/>
      <pageMargins left="0.7" right="0.7" top="0.75" bottom="0.75" header="0.3" footer="0.3"/>
      <pageSetup orientation="portrait" r:id="rId10"/>
    </customSheetView>
    <customSheetView guid="{14C32814-5A59-4863-9FB1-822FBB75D7D1}" showPageBreaks="1" printArea="1" hiddenRows="1" view="pageBreakPreview">
      <selection activeCell="A16" sqref="A16:E25"/>
      <pageMargins left="0.7" right="0.7" top="0.75" bottom="0.75" header="0.3" footer="0.3"/>
      <pageSetup orientation="portrait" r:id="rId11"/>
    </customSheetView>
    <customSheetView guid="{1F125E51-1799-42D0-B41E-DC039BB17D59}" showPageBreaks="1" printArea="1" hiddenRows="1" view="pageBreakPreview">
      <selection activeCell="A2" sqref="A2"/>
      <pageMargins left="0.7" right="0.7" top="0.75" bottom="0.75" header="0.3" footer="0.3"/>
      <pageSetup orientation="portrait" r:id="rId12"/>
    </customSheetView>
    <customSheetView guid="{70BF6F06-85BA-4CCF-BC67-75A4B6D4F833}" showPageBreaks="1" printArea="1" hiddenRows="1" view="pageBreakPreview">
      <selection activeCell="C4" sqref="C4"/>
      <pageMargins left="0.7" right="0.7" top="0.75" bottom="0.75" header="0.3" footer="0.3"/>
      <pageSetup orientation="portrait" r:id="rId13"/>
    </customSheetView>
    <customSheetView guid="{A506B351-DE43-4CCA-818F-D2B51F2607AA}" showPageBreaks="1" printArea="1" hiddenRows="1" view="pageBreakPreview" topLeftCell="A14">
      <selection activeCell="C4" sqref="C4"/>
      <pageMargins left="0.7" right="0.7" top="0.75" bottom="0.75" header="0.3" footer="0.3"/>
      <pageSetup orientation="portrait" r:id="rId14"/>
    </customSheetView>
    <customSheetView guid="{F0293E54-F213-40E3-9CCA-0BF4497345B0}" showPageBreaks="1" printArea="1" hiddenRows="1" view="pageBreakPreview">
      <selection activeCell="B10" sqref="B10:D10"/>
      <pageMargins left="0.7" right="0.7" top="0.75" bottom="0.75" header="0.3" footer="0.3"/>
      <pageSetup orientation="portrait" r:id="rId15"/>
    </customSheetView>
  </customSheetViews>
  <mergeCells count="8">
    <mergeCell ref="B12:D12"/>
    <mergeCell ref="A16:E25"/>
    <mergeCell ref="A3:E3"/>
    <mergeCell ref="A5:E5"/>
    <mergeCell ref="A8:D8"/>
    <mergeCell ref="B9:D9"/>
    <mergeCell ref="B10:D10"/>
    <mergeCell ref="B11:D11"/>
  </mergeCells>
  <pageMargins left="0.7" right="0.7" top="0.75" bottom="0.75" header="0.3" footer="0.3"/>
  <pageSetup orientation="portrait" r:id="rId16"/>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11"/>
  </sheetPr>
  <dimension ref="A1:I45"/>
  <sheetViews>
    <sheetView showGridLines="0" showZeros="0" view="pageBreakPreview" zoomScaleNormal="100" zoomScaleSheetLayoutView="100" workbookViewId="0">
      <selection activeCell="B10" sqref="B10:D10"/>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18'!A1</f>
        <v>Specification No. :CC-CS/1047-ER2/CD-4188/3/G7 (OH01B)</v>
      </c>
      <c r="B1" s="24"/>
      <c r="C1" s="24"/>
      <c r="D1" s="24"/>
      <c r="E1" s="25" t="str">
        <f>"Attachment-19 "</f>
        <v xml:space="preserve">Attachment-19 </v>
      </c>
    </row>
    <row r="3" spans="1:9" ht="72.75" customHeight="1">
      <c r="A3" s="653" t="str">
        <f>'Attach 3(JV)'!A3</f>
        <v>Re-conductoring Package- OH01B for Reconductoring of 400 kV D/C (Twin Moose) Siliguri – Bongaigaon TL – (from Bongaigaon to Loc. No. 292) (109 km line length) under North Eastern Region Strengthening Scheme-XII.</v>
      </c>
      <c r="B3" s="653"/>
      <c r="C3" s="653"/>
      <c r="D3" s="653"/>
      <c r="E3" s="653"/>
      <c r="F3" s="28"/>
      <c r="G3" s="29"/>
      <c r="H3" s="28"/>
    </row>
    <row r="4" spans="1:9" ht="20.100000000000001" customHeight="1">
      <c r="A4" s="30"/>
      <c r="H4" s="32"/>
      <c r="I4" s="10"/>
    </row>
    <row r="5" spans="1:9" ht="20.100000000000001" customHeight="1">
      <c r="A5" s="654" t="s">
        <v>2</v>
      </c>
      <c r="B5" s="654"/>
      <c r="C5" s="654"/>
      <c r="D5" s="654"/>
      <c r="E5" s="654"/>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35.25" customHeight="1">
      <c r="A8" s="811"/>
      <c r="B8" s="811"/>
      <c r="C8" s="811"/>
      <c r="D8" s="811"/>
      <c r="E8" s="189" t="str">
        <f>'Attach 3(JV)'!E8</f>
        <v>Contract Services</v>
      </c>
      <c r="H8" s="32"/>
      <c r="I8" s="12"/>
    </row>
    <row r="9" spans="1:9" ht="20.100000000000001" customHeight="1">
      <c r="A9" s="13" t="s">
        <v>364</v>
      </c>
      <c r="B9" s="831">
        <f>'Attach 3(JV)'!B9</f>
        <v>0</v>
      </c>
      <c r="C9" s="831"/>
      <c r="D9" s="831"/>
      <c r="E9" s="189" t="str">
        <f>'Attach 3(JV)'!E9</f>
        <v>Power Grid Corporation of India Ltd.,</v>
      </c>
      <c r="H9" s="32"/>
      <c r="I9" s="12"/>
    </row>
    <row r="10" spans="1:9" ht="20.100000000000001" customHeight="1">
      <c r="A10" s="13" t="s">
        <v>366</v>
      </c>
      <c r="B10" s="831">
        <f>'Attach 3(JV)'!B10</f>
        <v>0</v>
      </c>
      <c r="C10" s="831"/>
      <c r="D10" s="831"/>
      <c r="E10" s="189" t="str">
        <f>'Attach 3(JV)'!E10</f>
        <v>"Saudamini", Plot No. 2, Sector 29</v>
      </c>
      <c r="H10" s="32"/>
      <c r="I10" s="12"/>
    </row>
    <row r="11" spans="1:9" ht="20.100000000000001" customHeight="1">
      <c r="B11" s="831">
        <f>'Attach 3(JV)'!B11</f>
        <v>0</v>
      </c>
      <c r="C11" s="831"/>
      <c r="D11" s="831"/>
      <c r="E11" s="189" t="str">
        <f>'Attach 3(JV)'!E11</f>
        <v>Gurgaon (Haryana) - 122001</v>
      </c>
    </row>
    <row r="12" spans="1:9" ht="18" customHeight="1">
      <c r="A12" s="34"/>
      <c r="B12" s="831">
        <f>'Attach 3(JV)'!B12</f>
        <v>0</v>
      </c>
      <c r="C12" s="831"/>
      <c r="D12" s="831"/>
      <c r="E12" s="15"/>
    </row>
    <row r="13" spans="1:9" ht="19.5" hidden="1" customHeight="1">
      <c r="A13" s="34"/>
      <c r="B13" s="163"/>
      <c r="C13" s="163"/>
      <c r="D13" s="163"/>
      <c r="E13" s="15"/>
    </row>
    <row r="14" spans="1:9" ht="20.100000000000001" customHeight="1">
      <c r="A14" s="34"/>
      <c r="B14" s="163"/>
      <c r="C14" s="163"/>
      <c r="D14" s="163"/>
      <c r="G14" s="11"/>
    </row>
    <row r="15" spans="1:9" ht="20.100000000000001" customHeight="1">
      <c r="A15" s="31" t="s">
        <v>358</v>
      </c>
    </row>
    <row r="16" spans="1:9" ht="6" customHeight="1">
      <c r="A16" s="34"/>
    </row>
    <row r="17" spans="1:8" ht="78.75" customHeight="1">
      <c r="A17" s="657" t="s">
        <v>3</v>
      </c>
      <c r="B17" s="657"/>
      <c r="C17" s="657"/>
      <c r="D17" s="657"/>
      <c r="E17" s="657"/>
    </row>
    <row r="18" spans="1:8" ht="56.25" customHeight="1">
      <c r="A18" s="832" t="s">
        <v>548</v>
      </c>
      <c r="B18" s="832"/>
      <c r="C18" s="832"/>
      <c r="D18" s="832"/>
      <c r="E18" s="832"/>
    </row>
    <row r="19" spans="1:8" ht="184.5" customHeight="1">
      <c r="A19" s="832" t="s">
        <v>547</v>
      </c>
      <c r="B19" s="832"/>
      <c r="C19" s="832"/>
      <c r="D19" s="832"/>
      <c r="E19" s="832"/>
    </row>
    <row r="20" spans="1:8" ht="8.25" hidden="1" customHeight="1">
      <c r="A20" s="374"/>
    </row>
    <row r="21" spans="1:8" ht="20.100000000000001" hidden="1" customHeight="1">
      <c r="A21" s="374"/>
    </row>
    <row r="22" spans="1:8" ht="20.100000000000001" hidden="1" customHeight="1">
      <c r="A22" s="374"/>
    </row>
    <row r="23" spans="1:8" ht="57.75" hidden="1" customHeight="1">
      <c r="A23" s="657"/>
      <c r="B23" s="657"/>
      <c r="C23" s="657"/>
      <c r="D23" s="657"/>
      <c r="E23" s="657"/>
      <c r="F23" s="36"/>
      <c r="G23" s="36"/>
      <c r="H23" s="36"/>
    </row>
    <row r="24" spans="1:8" ht="20.100000000000001" hidden="1" customHeight="1">
      <c r="A24" s="34"/>
    </row>
    <row r="25" spans="1:8" ht="20.100000000000001" hidden="1" customHeight="1">
      <c r="A25" s="37"/>
    </row>
    <row r="26" spans="1:8" ht="20.100000000000001" hidden="1" customHeight="1"/>
    <row r="27" spans="1:8" ht="20.100000000000001" hidden="1" customHeight="1">
      <c r="A27" s="37"/>
    </row>
    <row r="28" spans="1:8" ht="20.100000000000001" hidden="1" customHeight="1"/>
    <row r="29" spans="1:8" ht="12" customHeight="1">
      <c r="D29" s="39"/>
    </row>
    <row r="30" spans="1:8" ht="33" customHeight="1">
      <c r="A30" s="38" t="s">
        <v>6</v>
      </c>
      <c r="B30" s="79">
        <f>'Attach 3(JV)'!B25</f>
        <v>0</v>
      </c>
      <c r="C30" s="41"/>
      <c r="D30" s="39" t="s">
        <v>4</v>
      </c>
      <c r="E30" s="333">
        <f>'Attach 3(JV)'!E25</f>
        <v>0</v>
      </c>
    </row>
    <row r="31" spans="1:8" ht="33" customHeight="1">
      <c r="A31" s="38" t="s">
        <v>7</v>
      </c>
      <c r="B31" s="333">
        <f>'Attach 3(JV)'!B26</f>
        <v>0</v>
      </c>
      <c r="C31" s="41"/>
      <c r="D31" s="39" t="s">
        <v>5</v>
      </c>
      <c r="E31" s="333">
        <f>'Attach 3(JV)'!E26</f>
        <v>0</v>
      </c>
    </row>
    <row r="32" spans="1:8" ht="33" customHeight="1">
      <c r="B32" s="41"/>
      <c r="C32" s="41"/>
      <c r="D32" s="39"/>
      <c r="E32" s="41"/>
    </row>
    <row r="33" spans="1:1" ht="20.100000000000001" customHeight="1"/>
    <row r="34" spans="1:1" ht="20.100000000000001" customHeight="1">
      <c r="A34" s="40"/>
    </row>
    <row r="35" spans="1:1" ht="20.100000000000001" customHeight="1"/>
    <row r="36" spans="1:1" ht="20.100000000000001" customHeight="1"/>
    <row r="37" spans="1:1" ht="20.100000000000001" customHeight="1">
      <c r="A37" s="40"/>
    </row>
    <row r="38" spans="1:1" ht="20.100000000000001" customHeight="1"/>
    <row r="39" spans="1:1" ht="20.100000000000001" customHeight="1">
      <c r="A39" s="40"/>
    </row>
    <row r="40" spans="1:1" ht="20.100000000000001" customHeight="1"/>
    <row r="41" spans="1:1" ht="20.100000000000001" customHeight="1">
      <c r="A41" s="40"/>
    </row>
    <row r="42" spans="1:1" ht="20.100000000000001" customHeight="1"/>
    <row r="43" spans="1:1" ht="20.100000000000001" customHeight="1"/>
    <row r="44" spans="1:1" ht="20.100000000000001" customHeight="1"/>
    <row r="45" spans="1:1" ht="20.100000000000001" customHeight="1"/>
  </sheetData>
  <sheetProtection password="CFB5" sheet="1" objects="1" scenarios="1" selectLockedCells="1"/>
  <customSheetViews>
    <customSheetView guid="{99A3D5D6-7470-428F-B812-F9118A54C542}" showPageBreaks="1" showGridLines="0" zeroValues="0" printArea="1" hiddenRows="1" view="pageBreakPreview">
      <selection activeCell="B10" sqref="B10:D10"/>
      <pageMargins left="0.75" right="0.63" top="0.57999999999999996" bottom="0.6" header="0.34" footer="0.35"/>
      <pageSetup scale="91" orientation="portrait" r:id="rId1"/>
      <headerFooter alignWithMargins="0">
        <oddFooter>&amp;R&amp;"Book Antiqua,Bold"&amp;8 Page &amp;P of &amp;N</oddFooter>
      </headerFooter>
    </customSheetView>
    <customSheetView guid="{A36312D6-6542-430C-9B41-AC312BBA51FD}" showPageBreaks="1" showGridLines="0" zeroValues="0" printArea="1" hiddenRows="1" view="pageBreakPreview" topLeftCell="A14">
      <selection activeCell="K19" sqref="K19"/>
      <pageMargins left="0.75" right="0.63" top="0.57999999999999996" bottom="0.6" header="0.34" footer="0.35"/>
      <pageSetup scale="91" orientation="portrait" r:id="rId2"/>
      <headerFooter alignWithMargins="0">
        <oddFooter>&amp;R&amp;"Book Antiqua,Bold"&amp;8 Page &amp;P of &amp;N</oddFooter>
      </headerFooter>
    </customSheetView>
    <customSheetView guid="{1E2D7167-D6B7-4690-9A83-BF768C4223A4}" showPageBreaks="1" showGridLines="0" zeroValues="0" printArea="1" hiddenRows="1" view="pageBreakPreview">
      <selection activeCell="A18" sqref="A18:E18"/>
      <pageMargins left="0.75" right="0.63" top="0.57999999999999996" bottom="0.6" header="0.34" footer="0.35"/>
      <pageSetup scale="91" orientation="portrait" r:id="rId3"/>
      <headerFooter alignWithMargins="0">
        <oddFooter>&amp;R&amp;"Book Antiqua,Bold"&amp;8 Page &amp;P of &amp;N</oddFooter>
      </headerFooter>
    </customSheetView>
    <customSheetView guid="{7A88FC7A-7690-48AB-B789-172043AFADC8}" showPageBreaks="1" showGridLines="0" zeroValues="0" printArea="1" hiddenRows="1" view="pageBreakPreview">
      <selection activeCell="A18" sqref="A18:E18"/>
      <pageMargins left="0.75" right="0.63" top="0.57999999999999996" bottom="0.6" header="0.34" footer="0.35"/>
      <pageSetup scale="91" orientation="portrait" r:id="rId4"/>
      <headerFooter alignWithMargins="0">
        <oddFooter>&amp;R&amp;"Book Antiqua,Bold"&amp;8 Page &amp;P of &amp;N</oddFooter>
      </headerFooter>
    </customSheetView>
    <customSheetView guid="{0D490C87-B003-4943-9825-ACE0B8E7CC06}" showPageBreaks="1" showGridLines="0" zeroValues="0" printArea="1" hiddenRows="1" view="pageBreakPreview">
      <selection activeCell="B75" sqref="B75:C75"/>
      <pageMargins left="0.75" right="0.63" top="0.57999999999999996" bottom="0.6" header="0.34" footer="0.35"/>
      <pageSetup scale="91" orientation="portrait" r:id="rId5"/>
      <headerFooter alignWithMargins="0">
        <oddFooter>&amp;R&amp;"Book Antiqua,Bold"&amp;8 Page &amp;P of &amp;N</oddFooter>
      </headerFooter>
    </customSheetView>
    <customSheetView guid="{CB7CD015-9A92-451A-BEF4-2BC98E3768DD}" showPageBreaks="1" showGridLines="0" zeroValues="0" printArea="1" hiddenRows="1" view="pageBreakPreview">
      <selection activeCell="A8" sqref="A8:D8"/>
      <pageMargins left="0.75" right="0.63" top="0.57999999999999996" bottom="0.6" header="0.34" footer="0.35"/>
      <pageSetup scale="95" orientation="portrait" r:id="rId6"/>
      <headerFooter alignWithMargins="0">
        <oddFooter>&amp;R&amp;"Book Antiqua,Bold"&amp;8 Page &amp;P of &amp;N</oddFooter>
      </headerFooter>
    </customSheetView>
    <customSheetView guid="{44C1C443-3199-4288-884A-D16AF7B2CD69}" showPageBreaks="1" showGridLines="0" zeroValues="0" printArea="1" hiddenRows="1" view="pageBreakPreview">
      <selection activeCell="A8" sqref="A8:D8"/>
      <pageMargins left="0.75" right="0.63" top="0.57999999999999996" bottom="0.6" header="0.34" footer="0.35"/>
      <pageSetup scale="95" orientation="portrait" r:id="rId7"/>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75" right="0.63" top="0.57999999999999996" bottom="0.6" header="0.34" footer="0.35"/>
      <pageSetup scale="95" orientation="portrait" r:id="rId8"/>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9"/>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82C64B11-1F50-45B5-B7BB-9F1DC733C833}" showPageBreaks="1" showGridLines="0" zeroValues="0" printArea="1" hiddenRows="1" view="pageBreakPreview">
      <selection activeCell="B75" sqref="B75:C75"/>
      <pageMargins left="0.75" right="0.63" top="0.57999999999999996" bottom="0.6" header="0.34" footer="0.35"/>
      <pageSetup scale="91" orientation="portrait" r:id="rId20"/>
      <headerFooter alignWithMargins="0">
        <oddFooter>&amp;R&amp;"Book Antiqua,Bold"&amp;8 Page &amp;P of &amp;N</oddFooter>
      </headerFooter>
    </customSheetView>
    <customSheetView guid="{CFBF18EC-8277-4311-991B-395AF21BB33B}" showPageBreaks="1" showGridLines="0" zeroValues="0" printArea="1" hiddenRows="1" view="pageBreakPreview">
      <selection activeCell="A18" sqref="A18:E18"/>
      <pageMargins left="0.75" right="0.63" top="0.57999999999999996" bottom="0.6" header="0.34" footer="0.35"/>
      <pageSetup scale="91" orientation="portrait" r:id="rId21"/>
      <headerFooter alignWithMargins="0">
        <oddFooter>&amp;R&amp;"Book Antiqua,Bold"&amp;8 Page &amp;P of &amp;N</oddFooter>
      </headerFooter>
    </customSheetView>
    <customSheetView guid="{AA750348-930C-43DE-ADD0-8D60980F5013}" showPageBreaks="1" showGridLines="0" zeroValues="0" printArea="1" hiddenRows="1" view="pageBreakPreview">
      <selection activeCell="A18" sqref="A18:E18"/>
      <pageMargins left="0.75" right="0.63" top="0.57999999999999996" bottom="0.6" header="0.34" footer="0.35"/>
      <pageSetup scale="91" orientation="portrait" r:id="rId22"/>
      <headerFooter alignWithMargins="0">
        <oddFooter>&amp;R&amp;"Book Antiqua,Bold"&amp;8 Page &amp;P of &amp;N</oddFooter>
      </headerFooter>
    </customSheetView>
    <customSheetView guid="{14C32814-5A59-4863-9FB1-822FBB75D7D1}" showPageBreaks="1" showGridLines="0" zeroValues="0" printArea="1" hiddenRows="1" view="pageBreakPreview">
      <selection activeCell="S32" sqref="S32"/>
      <pageMargins left="0.75" right="0.63" top="0.57999999999999996" bottom="0.6" header="0.34" footer="0.35"/>
      <pageSetup scale="91" orientation="portrait" r:id="rId23"/>
      <headerFooter alignWithMargins="0">
        <oddFooter>&amp;R&amp;"Book Antiqua,Bold"&amp;8 Page &amp;P of &amp;N</oddFooter>
      </headerFooter>
    </customSheetView>
    <customSheetView guid="{1F125E51-1799-42D0-B41E-DC039BB17D59}" showPageBreaks="1" showGridLines="0" zeroValues="0" printArea="1" hiddenRows="1" view="pageBreakPreview">
      <selection activeCell="A2" sqref="A2"/>
      <pageMargins left="0.75" right="0.63" top="0.57999999999999996" bottom="0.6" header="0.34" footer="0.35"/>
      <pageSetup scale="91" orientation="portrait" r:id="rId24"/>
      <headerFooter alignWithMargins="0">
        <oddFooter>&amp;R&amp;"Book Antiqua,Bold"&amp;8 Page &amp;P of &amp;N</oddFooter>
      </headerFooter>
    </customSheetView>
    <customSheetView guid="{70BF6F06-85BA-4CCF-BC67-75A4B6D4F833}" showPageBreaks="1" showGridLines="0" zeroValues="0" printArea="1" hiddenRows="1" view="pageBreakPreview">
      <selection activeCell="K19" sqref="K19"/>
      <pageMargins left="0.75" right="0.63" top="0.57999999999999996" bottom="0.6" header="0.34" footer="0.35"/>
      <pageSetup scale="91" orientation="portrait" r:id="rId25"/>
      <headerFooter alignWithMargins="0">
        <oddFooter>&amp;R&amp;"Book Antiqua,Bold"&amp;8 Page &amp;P of &amp;N</oddFooter>
      </headerFooter>
    </customSheetView>
    <customSheetView guid="{A506B351-DE43-4CCA-818F-D2B51F2607AA}" showPageBreaks="1" showGridLines="0" zeroValues="0" printArea="1" hiddenRows="1" view="pageBreakPreview" topLeftCell="A14">
      <selection activeCell="K19" sqref="K19"/>
      <pageMargins left="0.75" right="0.63" top="0.57999999999999996" bottom="0.6" header="0.34" footer="0.35"/>
      <pageSetup scale="91" orientation="portrait" r:id="rId26"/>
      <headerFooter alignWithMargins="0">
        <oddFooter>&amp;R&amp;"Book Antiqua,Bold"&amp;8 Page &amp;P of &amp;N</oddFooter>
      </headerFooter>
    </customSheetView>
    <customSheetView guid="{F0293E54-F213-40E3-9CCA-0BF4497345B0}" showPageBreaks="1" showGridLines="0" zeroValues="0" printArea="1" hiddenRows="1" view="pageBreakPreview">
      <selection activeCell="B10" sqref="B10:D10"/>
      <pageMargins left="0.75" right="0.63" top="0.57999999999999996" bottom="0.6" header="0.34" footer="0.35"/>
      <pageSetup scale="91" orientation="portrait" r:id="rId27"/>
      <headerFooter alignWithMargins="0">
        <oddFooter>&amp;R&amp;"Book Antiqua,Bold"&amp;8 Page &amp;P of &amp;N</oddFooter>
      </headerFooter>
    </customSheetView>
  </customSheetViews>
  <mergeCells count="11">
    <mergeCell ref="A3:E3"/>
    <mergeCell ref="A5:E5"/>
    <mergeCell ref="A23:E23"/>
    <mergeCell ref="B9:D9"/>
    <mergeCell ref="B10:D10"/>
    <mergeCell ref="B11:D11"/>
    <mergeCell ref="B12:D12"/>
    <mergeCell ref="A8:D8"/>
    <mergeCell ref="A17:E17"/>
    <mergeCell ref="A18:E18"/>
    <mergeCell ref="A19:E19"/>
  </mergeCells>
  <phoneticPr fontId="6" type="noConversion"/>
  <pageMargins left="0.75" right="0.63" top="0.57999999999999996" bottom="0.6" header="0.34" footer="0.35"/>
  <pageSetup scale="91" orientation="portrait" r:id="rId28"/>
  <headerFooter alignWithMargins="0">
    <oddFooter>&amp;R&amp;"Book Antiqua,Bold"&amp;8 Page &amp;P of &amp;N</oddFooter>
  </headerFooter>
  <drawing r:id="rId29"/>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I34"/>
  <sheetViews>
    <sheetView showGridLines="0" view="pageBreakPreview" topLeftCell="A14" zoomScaleNormal="100" zoomScaleSheetLayoutView="100" workbookViewId="0">
      <selection activeCell="F16" sqref="F16"/>
    </sheetView>
  </sheetViews>
  <sheetFormatPr defaultColWidth="9.140625" defaultRowHeight="16.5"/>
  <cols>
    <col min="1" max="1" width="13.28515625" style="31" customWidth="1"/>
    <col min="2" max="2" width="20.5703125" style="31" customWidth="1"/>
    <col min="3" max="3" width="11.42578125" style="31" customWidth="1"/>
    <col min="4" max="4" width="15.42578125" style="31" customWidth="1"/>
    <col min="5" max="5" width="37.85546875" style="31" customWidth="1"/>
    <col min="6" max="8" width="9.140625" style="26"/>
    <col min="9" max="16384" width="9.140625" style="27"/>
  </cols>
  <sheetData>
    <row r="1" spans="1:9">
      <c r="A1" s="23" t="str">
        <f>'Attach 19'!A1</f>
        <v>Specification No. :CC-CS/1047-ER2/CD-4188/3/G7 (OH01B)</v>
      </c>
      <c r="B1" s="24"/>
      <c r="C1" s="24"/>
      <c r="D1" s="24"/>
      <c r="E1" s="25" t="str">
        <f>"Attachment-20 "</f>
        <v xml:space="preserve">Attachment-20 </v>
      </c>
    </row>
    <row r="3" spans="1:9" ht="69.75" customHeight="1">
      <c r="A3" s="653" t="str">
        <f>'Attach 3(JV)'!A3</f>
        <v>Re-conductoring Package- OH01B for Reconductoring of 400 kV D/C (Twin Moose) Siliguri – Bongaigaon TL – (from Bongaigaon to Loc. No. 292) (109 km line length) under North Eastern Region Strengthening Scheme-XII.</v>
      </c>
      <c r="B3" s="653"/>
      <c r="C3" s="653"/>
      <c r="D3" s="653"/>
      <c r="E3" s="653"/>
      <c r="F3" s="28"/>
      <c r="G3" s="29"/>
      <c r="H3" s="28"/>
    </row>
    <row r="4" spans="1:9" ht="20.100000000000001" customHeight="1">
      <c r="A4" s="466"/>
      <c r="H4" s="32"/>
      <c r="I4" s="10"/>
    </row>
    <row r="5" spans="1:9" ht="20.100000000000001" customHeight="1">
      <c r="A5" s="654" t="s">
        <v>580</v>
      </c>
      <c r="B5" s="654"/>
      <c r="C5" s="654"/>
      <c r="D5" s="654"/>
      <c r="E5" s="654"/>
      <c r="F5" s="33"/>
      <c r="H5" s="32"/>
      <c r="I5" s="12"/>
    </row>
    <row r="6" spans="1:9" ht="20.100000000000001" customHeight="1">
      <c r="A6" s="467"/>
      <c r="H6" s="32"/>
      <c r="I6" s="12"/>
    </row>
    <row r="7" spans="1:9" ht="20.100000000000001" customHeight="1">
      <c r="A7" s="35" t="str">
        <f>'Attach 3(JV)'!A7</f>
        <v>Bidder’s Name and Address (the Lead Partner ) :</v>
      </c>
      <c r="E7" s="15" t="str">
        <f>'Attach 3(JV)'!E7</f>
        <v>To:</v>
      </c>
      <c r="H7" s="32"/>
      <c r="I7" s="12"/>
    </row>
    <row r="8" spans="1:9" ht="18.75" customHeight="1">
      <c r="A8" s="811"/>
      <c r="B8" s="811"/>
      <c r="C8" s="811"/>
      <c r="D8" s="811"/>
      <c r="E8" s="189" t="str">
        <f>'Attach 3(JV)'!E8</f>
        <v>Contract Services</v>
      </c>
      <c r="H8" s="32"/>
      <c r="I8" s="12"/>
    </row>
    <row r="9" spans="1:9" ht="20.100000000000001" customHeight="1">
      <c r="A9" s="13" t="s">
        <v>364</v>
      </c>
      <c r="B9" s="831">
        <f>'Attach 3(JV)'!B9</f>
        <v>0</v>
      </c>
      <c r="C9" s="831"/>
      <c r="D9" s="831"/>
      <c r="E9" s="189" t="str">
        <f>'Attach 3(JV)'!E9</f>
        <v>Power Grid Corporation of India Ltd.,</v>
      </c>
      <c r="H9" s="32"/>
      <c r="I9" s="12"/>
    </row>
    <row r="10" spans="1:9" ht="20.100000000000001" customHeight="1">
      <c r="A10" s="13" t="s">
        <v>366</v>
      </c>
      <c r="B10" s="831">
        <f>'Attach 3(JV)'!B10</f>
        <v>0</v>
      </c>
      <c r="C10" s="831"/>
      <c r="D10" s="831"/>
      <c r="E10" s="189" t="str">
        <f>'Attach 3(JV)'!E10</f>
        <v>"Saudamini", Plot No. 2, Sector 29</v>
      </c>
      <c r="H10" s="32"/>
      <c r="I10" s="12"/>
    </row>
    <row r="11" spans="1:9" ht="20.100000000000001" customHeight="1">
      <c r="B11" s="831">
        <f>'Attach 3(JV)'!B11</f>
        <v>0</v>
      </c>
      <c r="C11" s="831"/>
      <c r="D11" s="831"/>
      <c r="E11" s="189" t="str">
        <f>'Attach 3(JV)'!E11</f>
        <v>Gurgaon (Haryana) - 122001</v>
      </c>
    </row>
    <row r="12" spans="1:9" ht="18" customHeight="1">
      <c r="A12" s="467"/>
      <c r="B12" s="831">
        <f>'Attach 3(JV)'!B12</f>
        <v>0</v>
      </c>
      <c r="C12" s="831"/>
      <c r="D12" s="831"/>
      <c r="E12" s="15"/>
    </row>
    <row r="13" spans="1:9" ht="19.5" hidden="1" customHeight="1">
      <c r="A13" s="467"/>
      <c r="B13" s="163"/>
      <c r="C13" s="163"/>
      <c r="D13" s="163"/>
      <c r="E13" s="15"/>
    </row>
    <row r="14" spans="1:9" ht="20.100000000000001" customHeight="1">
      <c r="A14" s="467"/>
      <c r="B14" s="163"/>
      <c r="C14" s="163"/>
      <c r="D14" s="163"/>
      <c r="G14" s="11"/>
    </row>
    <row r="15" spans="1:9" ht="20.100000000000001" customHeight="1">
      <c r="A15" s="31" t="s">
        <v>358</v>
      </c>
    </row>
    <row r="16" spans="1:9" ht="312" customHeight="1">
      <c r="A16" s="762" t="s">
        <v>582</v>
      </c>
      <c r="B16" s="762"/>
      <c r="C16" s="762"/>
      <c r="D16" s="762"/>
      <c r="E16" s="762"/>
    </row>
    <row r="17" spans="1:5" ht="41.25" customHeight="1">
      <c r="A17" s="834" t="s">
        <v>583</v>
      </c>
      <c r="B17" s="834"/>
      <c r="C17" s="834"/>
      <c r="D17" s="834"/>
      <c r="E17" s="834"/>
    </row>
    <row r="18" spans="1:5" ht="25.5" customHeight="1">
      <c r="A18" s="109"/>
      <c r="B18" s="31" t="s">
        <v>584</v>
      </c>
    </row>
    <row r="19" spans="1:5" ht="87" customHeight="1">
      <c r="A19" s="641" t="s">
        <v>585</v>
      </c>
      <c r="B19" s="718"/>
      <c r="C19" s="718"/>
      <c r="D19" s="718"/>
      <c r="E19" s="718"/>
    </row>
    <row r="20" spans="1:5" ht="147" customHeight="1">
      <c r="A20" s="641" t="s">
        <v>586</v>
      </c>
      <c r="B20" s="641"/>
      <c r="C20" s="641"/>
      <c r="D20" s="641"/>
      <c r="E20" s="641"/>
    </row>
    <row r="21" spans="1:5">
      <c r="D21" s="39"/>
    </row>
    <row r="22" spans="1:5" ht="25.5" customHeight="1">
      <c r="A22" s="470" t="s">
        <v>6</v>
      </c>
      <c r="B22" s="495">
        <f>'Attach 3(JV)'!B25</f>
        <v>0</v>
      </c>
      <c r="C22" s="41"/>
      <c r="D22" s="39" t="s">
        <v>4</v>
      </c>
      <c r="E22" s="109">
        <f>'Attach 3(JV)'!E25</f>
        <v>0</v>
      </c>
    </row>
    <row r="23" spans="1:5" ht="27" customHeight="1">
      <c r="A23" s="470" t="s">
        <v>7</v>
      </c>
      <c r="B23" s="109">
        <f>'Attach 3(JV)'!B26</f>
        <v>0</v>
      </c>
      <c r="C23" s="41"/>
      <c r="D23" s="39" t="s">
        <v>5</v>
      </c>
      <c r="E23" s="109">
        <f>'Attach 3(JV)'!E26</f>
        <v>0</v>
      </c>
    </row>
    <row r="24" spans="1:5">
      <c r="A24" s="470"/>
      <c r="B24" s="333"/>
      <c r="C24" s="41"/>
      <c r="D24" s="39"/>
      <c r="E24" s="333"/>
    </row>
    <row r="25" spans="1:5" ht="63" customHeight="1">
      <c r="A25" s="814" t="s">
        <v>581</v>
      </c>
      <c r="B25" s="814"/>
      <c r="C25" s="814"/>
      <c r="D25" s="814"/>
      <c r="E25" s="814"/>
    </row>
    <row r="26" spans="1:5" ht="44.25" customHeight="1">
      <c r="A26" s="833" t="s">
        <v>608</v>
      </c>
      <c r="B26" s="833"/>
      <c r="C26" s="833"/>
      <c r="D26" s="833"/>
      <c r="E26" s="833"/>
    </row>
    <row r="27" spans="1:5">
      <c r="A27" s="471"/>
    </row>
    <row r="30" spans="1:5">
      <c r="A30" s="471"/>
    </row>
    <row r="32" spans="1:5">
      <c r="A32" s="471"/>
    </row>
    <row r="34" spans="1:1">
      <c r="A34" s="471"/>
    </row>
  </sheetData>
  <sheetProtection selectLockedCells="1"/>
  <customSheetViews>
    <customSheetView guid="{99A3D5D6-7470-428F-B812-F9118A54C542}" showPageBreaks="1" showGridLines="0" printArea="1" hiddenRows="1" state="hidden" view="pageBreakPreview" topLeftCell="A14">
      <selection activeCell="F16" sqref="F16"/>
      <colBreaks count="1" manualBreakCount="1">
        <brk id="5" max="1048575" man="1"/>
      </colBreaks>
      <pageMargins left="0.7" right="0.7" top="0.75" bottom="0.75" header="0.3" footer="0.3"/>
      <pageSetup paperSize="9" scale="98" orientation="portrait" r:id="rId1"/>
    </customSheetView>
    <customSheetView guid="{A36312D6-6542-430C-9B41-AC312BBA51FD}" showPageBreaks="1" showGridLines="0" printArea="1" hiddenRows="1" view="pageBreakPreview" topLeftCell="A29">
      <selection activeCell="A22" sqref="A22:E26"/>
      <rowBreaks count="1" manualBreakCount="1">
        <brk id="19" max="4" man="1"/>
      </rowBreaks>
      <colBreaks count="1" manualBreakCount="1">
        <brk id="5" max="1048575" man="1"/>
      </colBreaks>
      <pageMargins left="0.7" right="0.7" top="0.75" bottom="0.75" header="0.3" footer="0.3"/>
      <pageSetup paperSize="9" scale="98" orientation="portrait" r:id="rId2"/>
    </customSheetView>
    <customSheetView guid="{1E2D7167-D6B7-4690-9A83-BF768C4223A4}"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3"/>
    </customSheetView>
    <customSheetView guid="{7A88FC7A-7690-48AB-B789-172043AFADC8}" scale="90" showPageBreaks="1" printArea="1" hiddenRows="1" view="pageBreakPreview" topLeftCell="A20">
      <selection activeCell="I28" sqref="I28"/>
      <colBreaks count="1" manualBreakCount="1">
        <brk id="5" max="1048575" man="1"/>
      </colBreaks>
      <pageMargins left="0.7" right="0.7" top="0.75" bottom="0.75" header="0.3" footer="0.3"/>
      <pageSetup paperSize="9" scale="98" orientation="portrait" r:id="rId4"/>
    </customSheetView>
    <customSheetView guid="{CFBF18EC-8277-4311-991B-395AF21BB33B}"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5"/>
    </customSheetView>
    <customSheetView guid="{AA750348-930C-43DE-ADD0-8D60980F5013}"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6"/>
    </customSheetView>
    <customSheetView guid="{14C32814-5A59-4863-9FB1-822FBB75D7D1}" scale="120" showPageBreaks="1" showGridLines="0" printArea="1" hiddenRows="1" view="pageBreakPreview" topLeftCell="A9">
      <selection activeCell="A18" sqref="A18"/>
      <rowBreaks count="1" manualBreakCount="1">
        <brk id="20" max="4" man="1"/>
      </rowBreaks>
      <colBreaks count="1" manualBreakCount="1">
        <brk id="5" max="1048575" man="1"/>
      </colBreaks>
      <pageMargins left="0.7" right="0.7" top="0.75" bottom="0.75" header="0.3" footer="0.3"/>
      <pageSetup paperSize="9" scale="98" orientation="portrait" r:id="rId7"/>
    </customSheetView>
    <customSheetView guid="{1F125E51-1799-42D0-B41E-DC039BB17D59}" scale="120" showPageBreaks="1" showGridLines="0" printArea="1" hiddenRows="1" view="pageBreakPreview">
      <selection activeCell="A32" sqref="A32"/>
      <rowBreaks count="1" manualBreakCount="1">
        <brk id="20" max="4" man="1"/>
      </rowBreaks>
      <colBreaks count="1" manualBreakCount="1">
        <brk id="5" max="1048575" man="1"/>
      </colBreaks>
      <pageMargins left="0.7" right="0.7" top="0.75" bottom="0.75" header="0.3" footer="0.3"/>
      <pageSetup paperSize="9" scale="98" orientation="portrait" r:id="rId8"/>
    </customSheetView>
    <customSheetView guid="{70BF6F06-85BA-4CCF-BC67-75A4B6D4F833}" showPageBreaks="1" showGridLines="0" printArea="1" hiddenRows="1" view="pageBreakPreview" topLeftCell="A2">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9"/>
    </customSheetView>
    <customSheetView guid="{A506B351-DE43-4CCA-818F-D2B51F2607AA}" showPageBreaks="1" showGridLines="0" printArea="1" hiddenRows="1" view="pageBreakPreview" topLeftCell="A29">
      <selection activeCell="A22" sqref="A22:E26"/>
      <rowBreaks count="1" manualBreakCount="1">
        <brk id="19" max="4" man="1"/>
      </rowBreaks>
      <colBreaks count="1" manualBreakCount="1">
        <brk id="5" max="1048575" man="1"/>
      </colBreaks>
      <pageMargins left="0.7" right="0.7" top="0.75" bottom="0.75" header="0.3" footer="0.3"/>
      <pageSetup paperSize="9" scale="98" orientation="portrait" r:id="rId10"/>
    </customSheetView>
    <customSheetView guid="{F0293E54-F213-40E3-9CCA-0BF4497345B0}" showPageBreaks="1" showGridLines="0" printArea="1" hiddenRows="1" state="hidden" view="pageBreakPreview" topLeftCell="A14">
      <selection activeCell="F16" sqref="F16"/>
      <colBreaks count="1" manualBreakCount="1">
        <brk id="5" max="1048575" man="1"/>
      </colBreaks>
      <pageMargins left="0.7" right="0.7" top="0.75" bottom="0.75" header="0.3" footer="0.3"/>
      <pageSetup paperSize="9" scale="98" orientation="portrait" r:id="rId11"/>
    </customSheetView>
  </customSheetViews>
  <mergeCells count="13">
    <mergeCell ref="A16:E16"/>
    <mergeCell ref="A26:E26"/>
    <mergeCell ref="A3:E3"/>
    <mergeCell ref="A5:E5"/>
    <mergeCell ref="A8:D8"/>
    <mergeCell ref="B9:D9"/>
    <mergeCell ref="B10:D10"/>
    <mergeCell ref="B11:D11"/>
    <mergeCell ref="B12:D12"/>
    <mergeCell ref="A25:E25"/>
    <mergeCell ref="A19:E19"/>
    <mergeCell ref="A20:E20"/>
    <mergeCell ref="A17:E17"/>
  </mergeCells>
  <pageMargins left="0.7" right="0.7" top="0.75" bottom="0.75" header="0.3" footer="0.3"/>
  <pageSetup paperSize="9" scale="98" orientation="portrait" r:id="rId12"/>
  <colBreaks count="1" manualBreakCount="1">
    <brk id="5" max="1048575" man="1"/>
  </colBreaks>
  <drawing r:id="rId1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indexed="11"/>
  </sheetPr>
  <dimension ref="A1:I45"/>
  <sheetViews>
    <sheetView showGridLines="0" showZeros="0" view="pageBreakPreview" zoomScaleNormal="100" zoomScaleSheetLayoutView="100" workbookViewId="0">
      <selection activeCell="J17" sqref="J17"/>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18'!A1</f>
        <v>Specification No. :CC-CS/1047-ER2/CD-4188/3/G7 (OH01B)</v>
      </c>
      <c r="B1" s="24"/>
      <c r="C1" s="24"/>
      <c r="D1" s="24"/>
      <c r="E1" s="25" t="str">
        <f>"Attachment-25 "</f>
        <v xml:space="preserve">Attachment-25 </v>
      </c>
    </row>
    <row r="3" spans="1:9" ht="81" customHeight="1">
      <c r="A3" s="653" t="str">
        <f>'Attach 3(JV)'!A3</f>
        <v>Re-conductoring Package- OH01B for Reconductoring of 400 kV D/C (Twin Moose) Siliguri – Bongaigaon TL – (from Bongaigaon to Loc. No. 292) (109 km line length) under North Eastern Region Strengthening Scheme-XII.</v>
      </c>
      <c r="B3" s="653"/>
      <c r="C3" s="653"/>
      <c r="D3" s="653"/>
      <c r="E3" s="653"/>
      <c r="F3" s="28"/>
      <c r="G3" s="29"/>
      <c r="H3" s="28"/>
    </row>
    <row r="4" spans="1:9" ht="20.100000000000001" customHeight="1">
      <c r="A4" s="503"/>
      <c r="H4" s="32"/>
      <c r="I4" s="10"/>
    </row>
    <row r="5" spans="1:9" ht="34.5" customHeight="1">
      <c r="A5" s="693" t="s">
        <v>649</v>
      </c>
      <c r="B5" s="693"/>
      <c r="C5" s="693"/>
      <c r="D5" s="693"/>
      <c r="E5" s="693"/>
      <c r="F5" s="33"/>
      <c r="H5" s="32"/>
      <c r="I5" s="12"/>
    </row>
    <row r="6" spans="1:9" ht="20.100000000000001" customHeight="1">
      <c r="A6" s="504"/>
      <c r="H6" s="32"/>
      <c r="I6" s="12"/>
    </row>
    <row r="7" spans="1:9" ht="20.100000000000001" customHeight="1">
      <c r="A7" s="35" t="str">
        <f>'Attach 3(JV)'!A7</f>
        <v>Bidder’s Name and Address (the Lead Partner ) :</v>
      </c>
      <c r="E7" s="15" t="str">
        <f>'Attach 3(JV)'!E7</f>
        <v>To:</v>
      </c>
      <c r="H7" s="32"/>
      <c r="I7" s="12"/>
    </row>
    <row r="8" spans="1:9" ht="20.25" customHeight="1">
      <c r="A8" s="811"/>
      <c r="B8" s="811"/>
      <c r="C8" s="811"/>
      <c r="D8" s="811"/>
      <c r="E8" s="189" t="str">
        <f>'Attach 3(JV)'!E8</f>
        <v>Contract Services</v>
      </c>
      <c r="H8" s="32"/>
      <c r="I8" s="12"/>
    </row>
    <row r="9" spans="1:9" ht="20.100000000000001" customHeight="1">
      <c r="A9" s="13" t="s">
        <v>364</v>
      </c>
      <c r="B9" s="831">
        <f>'Attach 3(JV)'!B9</f>
        <v>0</v>
      </c>
      <c r="C9" s="831"/>
      <c r="D9" s="831"/>
      <c r="E9" s="189" t="str">
        <f>'Attach 3(JV)'!E9</f>
        <v>Power Grid Corporation of India Ltd.,</v>
      </c>
      <c r="H9" s="32"/>
      <c r="I9" s="12"/>
    </row>
    <row r="10" spans="1:9" ht="20.100000000000001" customHeight="1">
      <c r="A10" s="13" t="s">
        <v>366</v>
      </c>
      <c r="B10" s="831">
        <f>'Attach 3(JV)'!B10</f>
        <v>0</v>
      </c>
      <c r="C10" s="831"/>
      <c r="D10" s="831"/>
      <c r="E10" s="189" t="str">
        <f>'Attach 3(JV)'!E10</f>
        <v>"Saudamini", Plot No. 2, Sector 29</v>
      </c>
      <c r="H10" s="32"/>
      <c r="I10" s="12"/>
    </row>
    <row r="11" spans="1:9" ht="20.100000000000001" customHeight="1">
      <c r="B11" s="831">
        <f>'Attach 3(JV)'!B11</f>
        <v>0</v>
      </c>
      <c r="C11" s="831"/>
      <c r="D11" s="831"/>
      <c r="E11" s="189" t="str">
        <f>'Attach 3(JV)'!E11</f>
        <v>Gurgaon (Haryana) - 122001</v>
      </c>
    </row>
    <row r="12" spans="1:9" ht="18" customHeight="1">
      <c r="A12" s="504"/>
      <c r="B12" s="831">
        <f>'Attach 3(JV)'!B12</f>
        <v>0</v>
      </c>
      <c r="C12" s="831"/>
      <c r="D12" s="831"/>
      <c r="E12" s="15"/>
    </row>
    <row r="13" spans="1:9" ht="19.5" hidden="1" customHeight="1">
      <c r="A13" s="504"/>
      <c r="B13" s="163"/>
      <c r="C13" s="163"/>
      <c r="D13" s="163"/>
      <c r="E13" s="15"/>
    </row>
    <row r="14" spans="1:9" ht="20.100000000000001" customHeight="1">
      <c r="A14" s="504"/>
      <c r="B14" s="163"/>
      <c r="C14" s="163"/>
      <c r="D14" s="163"/>
      <c r="G14" s="11"/>
    </row>
    <row r="15" spans="1:9" ht="20.100000000000001" customHeight="1">
      <c r="A15" s="31" t="s">
        <v>358</v>
      </c>
    </row>
    <row r="16" spans="1:9" ht="6" customHeight="1">
      <c r="A16" s="504"/>
    </row>
    <row r="17" spans="1:8" ht="109.5" customHeight="1">
      <c r="A17" s="655" t="s">
        <v>706</v>
      </c>
      <c r="B17" s="655"/>
      <c r="C17" s="655"/>
      <c r="D17" s="655"/>
      <c r="E17" s="655"/>
    </row>
    <row r="18" spans="1:8" ht="24" customHeight="1">
      <c r="A18" s="832" t="s">
        <v>650</v>
      </c>
      <c r="B18" s="832"/>
      <c r="C18" s="832"/>
      <c r="D18" s="832"/>
      <c r="E18" s="832"/>
    </row>
    <row r="19" spans="1:8" ht="27.75" customHeight="1">
      <c r="A19" s="832" t="s">
        <v>651</v>
      </c>
      <c r="B19" s="832"/>
      <c r="C19" s="832"/>
      <c r="D19" s="832"/>
      <c r="E19" s="832"/>
    </row>
    <row r="20" spans="1:8" ht="46.5" customHeight="1">
      <c r="A20" s="832" t="s">
        <v>652</v>
      </c>
      <c r="B20" s="832"/>
      <c r="C20" s="832"/>
      <c r="D20" s="832"/>
      <c r="E20" s="832"/>
    </row>
    <row r="21" spans="1:8" ht="120.75" customHeight="1">
      <c r="A21" s="832" t="s">
        <v>653</v>
      </c>
      <c r="B21" s="832"/>
      <c r="C21" s="832"/>
      <c r="D21" s="832"/>
      <c r="E21" s="832"/>
    </row>
    <row r="22" spans="1:8" ht="196.5" customHeight="1">
      <c r="A22" s="832" t="s">
        <v>654</v>
      </c>
      <c r="B22" s="832"/>
      <c r="C22" s="832"/>
      <c r="D22" s="832"/>
      <c r="E22" s="832"/>
    </row>
    <row r="23" spans="1:8" ht="57.75" customHeight="1">
      <c r="A23" s="832" t="s">
        <v>655</v>
      </c>
      <c r="B23" s="832"/>
      <c r="C23" s="832"/>
      <c r="D23" s="832"/>
      <c r="E23" s="832"/>
      <c r="F23" s="502"/>
      <c r="G23" s="502"/>
      <c r="H23" s="502"/>
    </row>
    <row r="24" spans="1:8" ht="20.100000000000001" hidden="1" customHeight="1">
      <c r="A24" s="504"/>
    </row>
    <row r="25" spans="1:8" ht="20.100000000000001" hidden="1" customHeight="1">
      <c r="A25" s="37"/>
    </row>
    <row r="26" spans="1:8" ht="20.100000000000001" hidden="1" customHeight="1"/>
    <row r="27" spans="1:8" ht="20.100000000000001" hidden="1" customHeight="1">
      <c r="A27" s="37"/>
    </row>
    <row r="29" spans="1:8" ht="12" customHeight="1">
      <c r="D29" s="39"/>
    </row>
    <row r="30" spans="1:8" ht="33" customHeight="1">
      <c r="A30" s="506" t="s">
        <v>6</v>
      </c>
      <c r="B30" s="79">
        <f>'Attach 3(JV)'!B25</f>
        <v>0</v>
      </c>
      <c r="C30" s="41"/>
      <c r="D30" s="39" t="s">
        <v>4</v>
      </c>
      <c r="E30" s="333">
        <f>'Attach 3(JV)'!E25</f>
        <v>0</v>
      </c>
    </row>
    <row r="31" spans="1:8" ht="33" customHeight="1">
      <c r="A31" s="506" t="s">
        <v>7</v>
      </c>
      <c r="B31" s="333">
        <f>'Attach 3(JV)'!B26</f>
        <v>0</v>
      </c>
      <c r="C31" s="41"/>
      <c r="D31" s="39" t="s">
        <v>5</v>
      </c>
      <c r="E31" s="333">
        <f>'Attach 3(JV)'!E26</f>
        <v>0</v>
      </c>
    </row>
    <row r="32" spans="1:8" ht="33" customHeight="1">
      <c r="B32" s="41"/>
      <c r="C32" s="41"/>
      <c r="D32" s="39"/>
      <c r="E32" s="41"/>
    </row>
    <row r="33" spans="1:1" ht="20.100000000000001" customHeight="1"/>
    <row r="34" spans="1:1" ht="20.100000000000001" customHeight="1">
      <c r="A34" s="505"/>
    </row>
    <row r="35" spans="1:1" ht="20.100000000000001" customHeight="1"/>
    <row r="36" spans="1:1" ht="20.100000000000001" customHeight="1"/>
    <row r="37" spans="1:1" ht="20.100000000000001" customHeight="1">
      <c r="A37" s="505"/>
    </row>
    <row r="38" spans="1:1" ht="20.100000000000001" customHeight="1"/>
    <row r="39" spans="1:1" ht="20.100000000000001" customHeight="1">
      <c r="A39" s="505"/>
    </row>
    <row r="40" spans="1:1" ht="20.100000000000001" customHeight="1"/>
    <row r="41" spans="1:1" ht="20.100000000000001" customHeight="1">
      <c r="A41" s="505"/>
    </row>
    <row r="42" spans="1:1" ht="20.100000000000001" customHeight="1"/>
    <row r="43" spans="1:1" ht="20.100000000000001" customHeight="1"/>
    <row r="44" spans="1:1" ht="20.100000000000001" customHeight="1"/>
    <row r="45" spans="1:1" ht="20.100000000000001" customHeight="1"/>
  </sheetData>
  <sheetProtection password="CFB5" sheet="1" objects="1" scenarios="1" selectLockedCells="1"/>
  <customSheetViews>
    <customSheetView guid="{99A3D5D6-7470-428F-B812-F9118A54C542}" showPageBreaks="1" showGridLines="0" zeroValues="0" printArea="1" hiddenRows="1" view="pageBreakPreview">
      <selection activeCell="J17" sqref="J17"/>
      <pageMargins left="0.75" right="0.63" top="0.57999999999999996" bottom="0.6" header="0.34" footer="0.35"/>
      <pageSetup scale="91" orientation="portrait" r:id="rId1"/>
      <headerFooter alignWithMargins="0">
        <oddFooter>&amp;R&amp;"Book Antiqua,Bold"&amp;8 Page &amp;P of &amp;N</oddFooter>
      </headerFooter>
    </customSheetView>
    <customSheetView guid="{A36312D6-6542-430C-9B41-AC312BBA51FD}" showPageBreaks="1" showGridLines="0" zeroValues="0" printArea="1" hiddenRows="1" view="pageBreakPreview" topLeftCell="A8">
      <selection activeCell="A17" sqref="A17:E17"/>
      <pageMargins left="0.75" right="0.63" top="0.57999999999999996" bottom="0.6" header="0.34" footer="0.35"/>
      <pageSetup scale="91" orientation="portrait" r:id="rId2"/>
      <headerFooter alignWithMargins="0">
        <oddFooter>&amp;R&amp;"Book Antiqua,Bold"&amp;8 Page &amp;P of &amp;N</oddFooter>
      </headerFooter>
    </customSheetView>
    <customSheetView guid="{70BF6F06-85BA-4CCF-BC67-75A4B6D4F833}" showPageBreaks="1" showGridLines="0" zeroValues="0" printArea="1" hiddenRows="1" view="pageBreakPreview">
      <selection activeCell="A17" sqref="A17:E17"/>
      <pageMargins left="0.75" right="0.63" top="0.57999999999999996" bottom="0.6" header="0.34" footer="0.35"/>
      <pageSetup scale="91" orientation="portrait" r:id="rId3"/>
      <headerFooter alignWithMargins="0">
        <oddFooter>&amp;R&amp;"Book Antiqua,Bold"&amp;8 Page &amp;P of &amp;N</oddFooter>
      </headerFooter>
    </customSheetView>
    <customSheetView guid="{A506B351-DE43-4CCA-818F-D2B51F2607AA}" showPageBreaks="1" showGridLines="0" zeroValues="0" printArea="1" hiddenRows="1" view="pageBreakPreview" topLeftCell="A8">
      <selection activeCell="A17" sqref="A17:E17"/>
      <pageMargins left="0.75" right="0.63" top="0.57999999999999996" bottom="0.6" header="0.34" footer="0.35"/>
      <pageSetup scale="91" orientation="portrait" r:id="rId4"/>
      <headerFooter alignWithMargins="0">
        <oddFooter>&amp;R&amp;"Book Antiqua,Bold"&amp;8 Page &amp;P of &amp;N</oddFooter>
      </headerFooter>
    </customSheetView>
    <customSheetView guid="{F0293E54-F213-40E3-9CCA-0BF4497345B0}" showPageBreaks="1" showGridLines="0" zeroValues="0" printArea="1" hiddenRows="1" view="pageBreakPreview">
      <selection activeCell="J17" sqref="J17"/>
      <pageMargins left="0.75" right="0.63" top="0.57999999999999996" bottom="0.6" header="0.34" footer="0.35"/>
      <pageSetup scale="91" orientation="portrait" r:id="rId5"/>
      <headerFooter alignWithMargins="0">
        <oddFooter>&amp;R&amp;"Book Antiqua,Bold"&amp;8 Page &amp;P of &amp;N</oddFooter>
      </headerFooter>
    </customSheetView>
  </customSheetViews>
  <mergeCells count="14">
    <mergeCell ref="B11:D11"/>
    <mergeCell ref="A3:E3"/>
    <mergeCell ref="A5:E5"/>
    <mergeCell ref="A8:D8"/>
    <mergeCell ref="B9:D9"/>
    <mergeCell ref="B10:D10"/>
    <mergeCell ref="B12:D12"/>
    <mergeCell ref="A17:E17"/>
    <mergeCell ref="A18:E18"/>
    <mergeCell ref="A19:E19"/>
    <mergeCell ref="A23:E23"/>
    <mergeCell ref="A20:E20"/>
    <mergeCell ref="A21:E21"/>
    <mergeCell ref="A22:E22"/>
  </mergeCells>
  <pageMargins left="0.75" right="0.63" top="0.57999999999999996" bottom="0.6" header="0.34" footer="0.35"/>
  <pageSetup scale="91" orientation="portrait" r:id="rId6"/>
  <headerFooter alignWithMargins="0">
    <oddFooter>&amp;R&amp;"Book Antiqua,Bold"&amp;8 Page &amp;P of &amp;N</oddFooter>
  </headerFooter>
  <drawing r:id="rId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sheetPr>
  <dimension ref="A1:AZ131"/>
  <sheetViews>
    <sheetView showGridLines="0" view="pageBreakPreview" zoomScale="110" zoomScaleNormal="100" zoomScaleSheetLayoutView="110" workbookViewId="0">
      <selection activeCell="F93" sqref="F93"/>
    </sheetView>
  </sheetViews>
  <sheetFormatPr defaultColWidth="9.140625" defaultRowHeight="16.5"/>
  <cols>
    <col min="1" max="1" width="15.7109375" style="31" customWidth="1"/>
    <col min="2" max="2" width="10.7109375" style="31" customWidth="1"/>
    <col min="3" max="3" width="16" style="31" customWidth="1"/>
    <col min="4" max="4" width="20.7109375" style="31" customWidth="1"/>
    <col min="5" max="5" width="15.140625" style="31" customWidth="1"/>
    <col min="6" max="6" width="29.28515625" style="31" customWidth="1"/>
    <col min="7" max="7" width="12.5703125" style="43" customWidth="1"/>
    <col min="8" max="8" width="14.85546875" style="43" customWidth="1"/>
    <col min="9" max="9" width="12" style="68" customWidth="1"/>
    <col min="10" max="10" width="12.28515625" style="68" customWidth="1"/>
    <col min="11" max="11" width="9.140625" style="292" customWidth="1"/>
    <col min="12" max="25" width="9.140625" style="292" hidden="1" customWidth="1"/>
    <col min="26" max="26" width="10" style="292" hidden="1" customWidth="1"/>
    <col min="27" max="27" width="9.140625" style="68" hidden="1" customWidth="1"/>
    <col min="28" max="28" width="9.140625" style="71" hidden="1" customWidth="1"/>
    <col min="29" max="29" width="22.42578125" style="72" hidden="1" customWidth="1"/>
    <col min="30" max="31" width="9.140625" style="293" hidden="1" customWidth="1"/>
    <col min="32" max="32" width="9.140625" style="265" hidden="1" customWidth="1"/>
    <col min="33" max="33" width="10" style="265" hidden="1" customWidth="1"/>
    <col min="34" max="34" width="14.85546875" style="265" hidden="1" customWidth="1"/>
    <col min="35" max="38" width="9.140625" style="265" hidden="1" customWidth="1"/>
    <col min="39" max="39" width="9.140625" style="265" customWidth="1"/>
    <col min="40" max="42" width="9.140625" style="265"/>
    <col min="43" max="16384" width="9.140625" style="27"/>
  </cols>
  <sheetData>
    <row r="1" spans="1:52">
      <c r="A1" s="23" t="str">
        <f>'Attach-20'!A1</f>
        <v>Specification No. :CC-CS/1047-ER2/CD-4188/3/G7 (OH01B)</v>
      </c>
      <c r="B1" s="23"/>
      <c r="C1" s="24"/>
      <c r="D1" s="24"/>
      <c r="E1" s="24"/>
      <c r="F1" s="42" t="s">
        <v>415</v>
      </c>
      <c r="G1" s="92"/>
      <c r="H1" s="92"/>
      <c r="AE1" s="294">
        <v>1</v>
      </c>
      <c r="AF1" s="265" t="s">
        <v>326</v>
      </c>
      <c r="AG1" s="295">
        <v>1</v>
      </c>
      <c r="AH1" s="295" t="s">
        <v>115</v>
      </c>
      <c r="AI1" s="296"/>
      <c r="AJ1" s="296"/>
      <c r="AK1" s="295">
        <v>1</v>
      </c>
      <c r="AL1" s="296" t="s">
        <v>116</v>
      </c>
      <c r="AQ1" s="200"/>
      <c r="AR1" s="200"/>
      <c r="AS1" s="200"/>
      <c r="AT1" s="200"/>
      <c r="AU1" s="200"/>
      <c r="AV1" s="200"/>
      <c r="AW1" s="200"/>
      <c r="AX1" s="200"/>
      <c r="AY1" s="200"/>
      <c r="AZ1" s="200"/>
    </row>
    <row r="2" spans="1:52">
      <c r="AE2" s="294">
        <v>2</v>
      </c>
      <c r="AF2" s="265" t="s">
        <v>327</v>
      </c>
      <c r="AG2" s="295">
        <v>2</v>
      </c>
      <c r="AH2" s="295" t="s">
        <v>301</v>
      </c>
      <c r="AI2" s="296"/>
      <c r="AJ2" s="296"/>
      <c r="AK2" s="295">
        <v>2</v>
      </c>
      <c r="AL2" s="296" t="s">
        <v>302</v>
      </c>
      <c r="AQ2" s="200"/>
      <c r="AR2" s="200"/>
      <c r="AS2" s="200"/>
      <c r="AT2" s="200"/>
      <c r="AU2" s="200"/>
      <c r="AV2" s="200"/>
      <c r="AW2" s="200"/>
      <c r="AX2" s="200"/>
      <c r="AY2" s="200"/>
      <c r="AZ2" s="200"/>
    </row>
    <row r="3" spans="1:52" ht="20.100000000000001" customHeight="1">
      <c r="A3" s="654" t="s">
        <v>58</v>
      </c>
      <c r="B3" s="654"/>
      <c r="C3" s="654"/>
      <c r="D3" s="654"/>
      <c r="E3" s="654"/>
      <c r="F3" s="654"/>
      <c r="G3" s="83"/>
      <c r="H3" s="83"/>
      <c r="I3" s="58"/>
      <c r="AB3" s="297"/>
      <c r="AC3" s="298"/>
      <c r="AE3" s="294">
        <v>3</v>
      </c>
      <c r="AF3" s="265" t="s">
        <v>328</v>
      </c>
      <c r="AG3" s="295">
        <v>3</v>
      </c>
      <c r="AH3" s="295" t="s">
        <v>303</v>
      </c>
      <c r="AI3" s="296"/>
      <c r="AJ3" s="296"/>
      <c r="AK3" s="295">
        <v>3</v>
      </c>
      <c r="AL3" s="296" t="s">
        <v>304</v>
      </c>
      <c r="AQ3" s="200"/>
      <c r="AR3" s="200"/>
      <c r="AS3" s="200"/>
      <c r="AT3" s="200"/>
      <c r="AU3" s="200"/>
      <c r="AV3" s="200"/>
      <c r="AW3" s="200"/>
      <c r="AX3" s="200"/>
      <c r="AY3" s="200"/>
      <c r="AZ3" s="200"/>
    </row>
    <row r="4" spans="1:52" ht="12" customHeight="1">
      <c r="A4" s="30"/>
      <c r="B4" s="30"/>
      <c r="C4" s="30"/>
      <c r="D4" s="30"/>
      <c r="E4" s="30"/>
      <c r="F4" s="30"/>
      <c r="G4" s="83"/>
      <c r="H4" s="83"/>
      <c r="I4" s="58"/>
      <c r="AB4" s="297"/>
      <c r="AC4" s="298"/>
      <c r="AE4" s="294">
        <v>4</v>
      </c>
      <c r="AF4" s="265" t="s">
        <v>329</v>
      </c>
      <c r="AG4" s="295">
        <v>4</v>
      </c>
      <c r="AH4" s="295" t="s">
        <v>305</v>
      </c>
      <c r="AI4" s="296"/>
      <c r="AJ4" s="296"/>
      <c r="AK4" s="295">
        <v>4</v>
      </c>
      <c r="AL4" s="296" t="s">
        <v>306</v>
      </c>
      <c r="AQ4" s="200"/>
      <c r="AR4" s="200"/>
      <c r="AS4" s="200"/>
      <c r="AT4" s="200"/>
      <c r="AU4" s="200"/>
      <c r="AV4" s="200"/>
      <c r="AW4" s="200"/>
      <c r="AX4" s="200"/>
      <c r="AY4" s="200"/>
      <c r="AZ4" s="200"/>
    </row>
    <row r="5" spans="1:52" ht="20.100000000000001" customHeight="1">
      <c r="A5" s="40" t="s">
        <v>325</v>
      </c>
      <c r="B5" s="40"/>
      <c r="C5" s="866"/>
      <c r="D5" s="866"/>
      <c r="E5" s="866"/>
      <c r="F5" s="866"/>
      <c r="G5" s="93"/>
      <c r="H5" s="93"/>
      <c r="AB5" s="297"/>
      <c r="AC5" s="298"/>
      <c r="AE5" s="294">
        <v>5</v>
      </c>
      <c r="AF5" s="265" t="s">
        <v>330</v>
      </c>
      <c r="AG5" s="295">
        <v>5</v>
      </c>
      <c r="AH5" s="295" t="s">
        <v>305</v>
      </c>
      <c r="AI5" s="296"/>
      <c r="AJ5" s="296"/>
      <c r="AK5" s="295">
        <v>5</v>
      </c>
      <c r="AL5" s="296" t="s">
        <v>307</v>
      </c>
      <c r="AQ5" s="200"/>
      <c r="AR5" s="200"/>
      <c r="AS5" s="200"/>
      <c r="AT5" s="200"/>
      <c r="AU5" s="200"/>
      <c r="AV5" s="200"/>
      <c r="AW5" s="200"/>
      <c r="AX5" s="200"/>
      <c r="AY5" s="200"/>
      <c r="AZ5" s="200"/>
    </row>
    <row r="6" spans="1:52" ht="20.100000000000001" customHeight="1">
      <c r="A6" s="40" t="s">
        <v>6</v>
      </c>
      <c r="B6" s="867">
        <f>'Attach 3(JV)'!B25</f>
        <v>0</v>
      </c>
      <c r="C6" s="867"/>
      <c r="AB6" s="297"/>
      <c r="AC6" s="298"/>
      <c r="AE6" s="294">
        <v>6</v>
      </c>
      <c r="AF6" s="265" t="s">
        <v>331</v>
      </c>
      <c r="AG6" s="295">
        <v>6</v>
      </c>
      <c r="AH6" s="295" t="s">
        <v>305</v>
      </c>
      <c r="AI6" s="299">
        <f>DAY(B6)</f>
        <v>0</v>
      </c>
      <c r="AJ6" s="296"/>
      <c r="AK6" s="295">
        <v>6</v>
      </c>
      <c r="AL6" s="296" t="s">
        <v>308</v>
      </c>
      <c r="AQ6" s="200"/>
      <c r="AR6" s="200"/>
      <c r="AS6" s="200"/>
      <c r="AT6" s="200"/>
      <c r="AU6" s="200"/>
      <c r="AV6" s="200"/>
      <c r="AW6" s="200"/>
      <c r="AX6" s="200"/>
      <c r="AY6" s="200"/>
      <c r="AZ6" s="200"/>
    </row>
    <row r="7" spans="1:52" ht="20.100000000000001" customHeight="1">
      <c r="A7" s="40"/>
      <c r="B7" s="88"/>
      <c r="C7" s="88"/>
      <c r="AB7" s="297"/>
      <c r="AC7" s="298"/>
      <c r="AE7" s="294">
        <v>7</v>
      </c>
      <c r="AF7" s="265" t="s">
        <v>332</v>
      </c>
      <c r="AG7" s="295">
        <v>7</v>
      </c>
      <c r="AH7" s="295" t="s">
        <v>305</v>
      </c>
      <c r="AI7" s="299">
        <f>MONTH(B6)</f>
        <v>1</v>
      </c>
      <c r="AJ7" s="296"/>
      <c r="AK7" s="295">
        <v>7</v>
      </c>
      <c r="AL7" s="296" t="s">
        <v>309</v>
      </c>
      <c r="AQ7" s="200"/>
      <c r="AR7" s="200"/>
      <c r="AS7" s="200"/>
      <c r="AT7" s="200"/>
      <c r="AU7" s="200"/>
      <c r="AV7" s="200"/>
      <c r="AW7" s="200"/>
      <c r="AX7" s="200"/>
      <c r="AY7" s="200"/>
      <c r="AZ7" s="200"/>
    </row>
    <row r="8" spans="1:52" ht="20.100000000000001" customHeight="1">
      <c r="A8" s="70" t="str">
        <f>'Attach 3(JV)'!E7</f>
        <v>To:</v>
      </c>
      <c r="B8" s="16"/>
      <c r="F8" s="34"/>
      <c r="G8" s="85"/>
      <c r="H8" s="85"/>
      <c r="AB8" s="297"/>
      <c r="AC8" s="298"/>
      <c r="AE8" s="294">
        <v>8</v>
      </c>
      <c r="AF8" s="265" t="s">
        <v>333</v>
      </c>
      <c r="AG8" s="295">
        <v>8</v>
      </c>
      <c r="AH8" s="295" t="s">
        <v>305</v>
      </c>
      <c r="AI8" s="299" t="str">
        <f>LOOKUP(AI7,AK1:AK12,AL1:AL12)</f>
        <v>January</v>
      </c>
      <c r="AJ8" s="296"/>
      <c r="AK8" s="295">
        <v>8</v>
      </c>
      <c r="AL8" s="296" t="s">
        <v>310</v>
      </c>
      <c r="AQ8" s="200"/>
      <c r="AR8" s="200"/>
      <c r="AS8" s="200"/>
      <c r="AT8" s="200"/>
      <c r="AU8" s="200"/>
      <c r="AV8" s="200"/>
      <c r="AW8" s="200"/>
      <c r="AX8" s="200"/>
      <c r="AY8" s="200"/>
      <c r="AZ8" s="200"/>
    </row>
    <row r="9" spans="1:52" ht="20.100000000000001" customHeight="1">
      <c r="A9" s="70" t="str">
        <f>'Attach 3(JV)'!E8</f>
        <v>Contract Services</v>
      </c>
      <c r="B9" s="17"/>
      <c r="F9" s="34"/>
      <c r="G9" s="85"/>
      <c r="H9" s="85"/>
      <c r="AB9" s="297"/>
      <c r="AC9" s="298"/>
      <c r="AE9" s="294">
        <v>9</v>
      </c>
      <c r="AF9" s="265" t="s">
        <v>334</v>
      </c>
      <c r="AG9" s="295">
        <v>9</v>
      </c>
      <c r="AH9" s="295" t="s">
        <v>305</v>
      </c>
      <c r="AI9" s="299">
        <f>YEAR(B6)</f>
        <v>1900</v>
      </c>
      <c r="AJ9" s="296"/>
      <c r="AK9" s="295">
        <v>9</v>
      </c>
      <c r="AL9" s="296" t="s">
        <v>311</v>
      </c>
      <c r="AQ9" s="200"/>
      <c r="AR9" s="200"/>
      <c r="AS9" s="200"/>
      <c r="AT9" s="200"/>
      <c r="AU9" s="200"/>
      <c r="AV9" s="200"/>
      <c r="AW9" s="200"/>
      <c r="AX9" s="200"/>
      <c r="AY9" s="200"/>
      <c r="AZ9" s="200"/>
    </row>
    <row r="10" spans="1:52" ht="20.100000000000001" customHeight="1">
      <c r="A10" s="70" t="str">
        <f>'Attach 3(JV)'!E9</f>
        <v>Power Grid Corporation of India Ltd.,</v>
      </c>
      <c r="B10" s="17"/>
      <c r="F10" s="34"/>
      <c r="G10" s="85"/>
      <c r="H10" s="85"/>
      <c r="AB10" s="297"/>
      <c r="AC10" s="298"/>
      <c r="AE10" s="294">
        <v>10</v>
      </c>
      <c r="AF10" s="265" t="s">
        <v>335</v>
      </c>
      <c r="AG10" s="295">
        <v>10</v>
      </c>
      <c r="AH10" s="295" t="s">
        <v>305</v>
      </c>
      <c r="AI10" s="296"/>
      <c r="AJ10" s="296"/>
      <c r="AK10" s="295">
        <v>10</v>
      </c>
      <c r="AL10" s="296" t="s">
        <v>312</v>
      </c>
      <c r="AQ10" s="200"/>
      <c r="AR10" s="200"/>
      <c r="AS10" s="200"/>
      <c r="AT10" s="200"/>
      <c r="AU10" s="200"/>
      <c r="AV10" s="200"/>
      <c r="AW10" s="200"/>
      <c r="AX10" s="200"/>
      <c r="AY10" s="200"/>
      <c r="AZ10" s="200"/>
    </row>
    <row r="11" spans="1:52" ht="20.100000000000001" customHeight="1">
      <c r="A11" s="70" t="str">
        <f>'Attach 3(JV)'!E10</f>
        <v>"Saudamini", Plot No. 2, Sector 29</v>
      </c>
      <c r="B11" s="17"/>
      <c r="F11" s="34"/>
      <c r="G11" s="85"/>
      <c r="H11" s="85"/>
      <c r="AB11" s="297"/>
      <c r="AC11" s="298"/>
      <c r="AE11" s="294">
        <v>11</v>
      </c>
      <c r="AF11" s="265" t="s">
        <v>336</v>
      </c>
      <c r="AG11" s="295">
        <v>11</v>
      </c>
      <c r="AH11" s="295" t="s">
        <v>305</v>
      </c>
      <c r="AI11" s="296"/>
      <c r="AJ11" s="296"/>
      <c r="AK11" s="295">
        <v>11</v>
      </c>
      <c r="AL11" s="296" t="s">
        <v>313</v>
      </c>
      <c r="AQ11" s="200"/>
      <c r="AR11" s="200"/>
      <c r="AS11" s="200"/>
      <c r="AT11" s="200"/>
      <c r="AU11" s="200"/>
      <c r="AV11" s="200"/>
      <c r="AW11" s="200"/>
      <c r="AX11" s="200"/>
      <c r="AY11" s="200"/>
      <c r="AZ11" s="200"/>
    </row>
    <row r="12" spans="1:52" ht="20.100000000000001" customHeight="1">
      <c r="A12" s="70" t="str">
        <f>'Attach 3(JV)'!E11</f>
        <v>Gurgaon (Haryana) - 122001</v>
      </c>
      <c r="B12" s="17"/>
      <c r="F12" s="34"/>
      <c r="G12" s="85"/>
      <c r="H12" s="85"/>
      <c r="AB12" s="297"/>
      <c r="AC12" s="298"/>
      <c r="AE12" s="294">
        <v>12</v>
      </c>
      <c r="AF12" s="265" t="s">
        <v>337</v>
      </c>
      <c r="AG12" s="295">
        <v>12</v>
      </c>
      <c r="AH12" s="295" t="s">
        <v>305</v>
      </c>
      <c r="AI12" s="296"/>
      <c r="AJ12" s="296"/>
      <c r="AK12" s="295">
        <v>12</v>
      </c>
      <c r="AL12" s="296" t="s">
        <v>314</v>
      </c>
      <c r="AQ12" s="200"/>
      <c r="AR12" s="200"/>
      <c r="AS12" s="200"/>
      <c r="AT12" s="200"/>
      <c r="AU12" s="200"/>
      <c r="AV12" s="200"/>
      <c r="AW12" s="200"/>
      <c r="AX12" s="200"/>
      <c r="AY12" s="200"/>
      <c r="AZ12" s="200"/>
    </row>
    <row r="13" spans="1:52" ht="20.100000000000001" customHeight="1">
      <c r="A13" s="70"/>
      <c r="B13" s="17"/>
      <c r="F13" s="34"/>
      <c r="G13" s="85"/>
      <c r="H13" s="85"/>
      <c r="AB13" s="297"/>
      <c r="AC13" s="298"/>
      <c r="AE13" s="294">
        <v>13</v>
      </c>
      <c r="AF13" s="265" t="s">
        <v>338</v>
      </c>
      <c r="AG13" s="295">
        <v>13</v>
      </c>
      <c r="AH13" s="295" t="s">
        <v>305</v>
      </c>
      <c r="AI13" s="296"/>
      <c r="AJ13" s="296"/>
      <c r="AK13" s="296"/>
      <c r="AL13" s="296"/>
      <c r="AQ13" s="200"/>
      <c r="AR13" s="200"/>
      <c r="AS13" s="200"/>
      <c r="AT13" s="200"/>
      <c r="AU13" s="200"/>
      <c r="AV13" s="200"/>
      <c r="AW13" s="200"/>
      <c r="AX13" s="200"/>
      <c r="AY13" s="200"/>
      <c r="AZ13" s="200"/>
    </row>
    <row r="14" spans="1:52" ht="12" customHeight="1">
      <c r="A14" s="40"/>
      <c r="B14" s="40"/>
      <c r="F14" s="34"/>
      <c r="G14" s="85"/>
      <c r="H14" s="85"/>
      <c r="AB14" s="297"/>
      <c r="AC14" s="298"/>
      <c r="AE14" s="294">
        <v>14</v>
      </c>
      <c r="AF14" s="265" t="s">
        <v>339</v>
      </c>
      <c r="AG14" s="295">
        <v>14</v>
      </c>
      <c r="AH14" s="295" t="s">
        <v>305</v>
      </c>
      <c r="AI14" s="296"/>
      <c r="AJ14" s="296"/>
      <c r="AK14" s="296"/>
      <c r="AL14" s="296"/>
      <c r="AQ14" s="200"/>
      <c r="AR14" s="200"/>
      <c r="AS14" s="200"/>
      <c r="AT14" s="200"/>
      <c r="AU14" s="200"/>
      <c r="AV14" s="200"/>
      <c r="AW14" s="200"/>
      <c r="AX14" s="200"/>
      <c r="AY14" s="200"/>
      <c r="AZ14" s="200"/>
    </row>
    <row r="15" spans="1:52" ht="113.25" customHeight="1">
      <c r="A15" s="74" t="s">
        <v>349</v>
      </c>
      <c r="B15" s="74"/>
      <c r="C15" s="762" t="str">
        <f>Basic!B1</f>
        <v>Re-conductoring Package- OH01B for Reconductoring of 400 kV D/C (Twin Moose) Siliguri – Bongaigaon TL – (from Bongaigaon to Loc. No. 292) (109 km line length) under North Eastern Region Strengthening Scheme-XII.</v>
      </c>
      <c r="D15" s="762"/>
      <c r="E15" s="762"/>
      <c r="F15" s="762"/>
      <c r="G15" s="85"/>
      <c r="H15" s="85"/>
      <c r="AB15" s="297"/>
      <c r="AC15" s="298"/>
      <c r="AE15" s="294">
        <v>15</v>
      </c>
      <c r="AF15" s="265" t="s">
        <v>340</v>
      </c>
      <c r="AG15" s="295">
        <v>15</v>
      </c>
      <c r="AH15" s="295" t="s">
        <v>305</v>
      </c>
      <c r="AI15" s="296"/>
      <c r="AJ15" s="296"/>
      <c r="AK15" s="296"/>
      <c r="AL15" s="296"/>
      <c r="AQ15" s="200"/>
      <c r="AR15" s="200"/>
      <c r="AS15" s="200"/>
      <c r="AT15" s="200"/>
      <c r="AU15" s="200"/>
      <c r="AV15" s="200"/>
      <c r="AW15" s="200"/>
      <c r="AX15" s="200"/>
      <c r="AY15" s="200"/>
      <c r="AZ15" s="200"/>
    </row>
    <row r="16" spans="1:52" ht="30" customHeight="1">
      <c r="A16" s="31" t="s">
        <v>59</v>
      </c>
      <c r="C16" s="34"/>
      <c r="D16" s="34"/>
      <c r="E16" s="34"/>
      <c r="F16" s="34"/>
      <c r="G16" s="856" t="s">
        <v>180</v>
      </c>
      <c r="H16" s="856"/>
      <c r="P16" s="292">
        <f>'Names Bidder'!I4</f>
        <v>0</v>
      </c>
      <c r="AB16" s="297"/>
      <c r="AC16" s="298"/>
      <c r="AE16" s="294">
        <v>16</v>
      </c>
      <c r="AF16" s="265" t="s">
        <v>341</v>
      </c>
      <c r="AG16" s="295">
        <v>16</v>
      </c>
      <c r="AH16" s="295" t="s">
        <v>305</v>
      </c>
      <c r="AI16" s="296"/>
      <c r="AJ16" s="296"/>
      <c r="AK16" s="296"/>
      <c r="AL16" s="296"/>
      <c r="AQ16" s="200"/>
      <c r="AR16" s="200"/>
      <c r="AS16" s="200"/>
      <c r="AT16" s="200"/>
      <c r="AU16" s="200"/>
      <c r="AV16" s="200"/>
      <c r="AW16" s="200"/>
      <c r="AX16" s="200"/>
      <c r="AY16" s="200"/>
      <c r="AZ16" s="200"/>
    </row>
    <row r="17" spans="1:52" s="26" customFormat="1" ht="180" customHeight="1">
      <c r="A17" s="95">
        <v>1</v>
      </c>
      <c r="B17" s="835"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35"/>
      <c r="D17" s="835"/>
      <c r="E17" s="835"/>
      <c r="F17" s="835"/>
      <c r="G17" s="412" t="s">
        <v>516</v>
      </c>
      <c r="H17" s="413" t="s">
        <v>517</v>
      </c>
      <c r="I17" s="261"/>
      <c r="J17" s="68"/>
      <c r="K17" s="292"/>
      <c r="L17" s="292"/>
      <c r="M17" s="292"/>
      <c r="N17" s="292"/>
      <c r="O17" s="292"/>
      <c r="P17" s="292"/>
      <c r="Q17" s="292"/>
      <c r="R17" s="292"/>
      <c r="S17" s="292"/>
      <c r="T17" s="292"/>
      <c r="U17" s="292"/>
      <c r="V17" s="292"/>
      <c r="W17" s="292"/>
      <c r="X17" s="292"/>
      <c r="Y17" s="292"/>
      <c r="Z17" s="73"/>
      <c r="AA17" s="73"/>
      <c r="AB17" s="300" t="s">
        <v>350</v>
      </c>
      <c r="AC17" s="71"/>
      <c r="AD17" s="301"/>
      <c r="AE17" s="294">
        <v>17</v>
      </c>
      <c r="AF17" s="68" t="s">
        <v>342</v>
      </c>
      <c r="AG17" s="295">
        <v>17</v>
      </c>
      <c r="AH17" s="295" t="s">
        <v>305</v>
      </c>
      <c r="AI17" s="296"/>
      <c r="AJ17" s="296"/>
      <c r="AK17" s="296"/>
      <c r="AL17" s="296"/>
      <c r="AM17" s="68"/>
      <c r="AN17" s="68"/>
      <c r="AO17" s="68"/>
      <c r="AP17" s="68"/>
      <c r="AQ17" s="197"/>
      <c r="AR17" s="197"/>
      <c r="AS17" s="197"/>
      <c r="AT17" s="197"/>
      <c r="AU17" s="197"/>
      <c r="AV17" s="197"/>
      <c r="AW17" s="197"/>
      <c r="AX17" s="197"/>
      <c r="AY17" s="197"/>
      <c r="AZ17" s="197"/>
    </row>
    <row r="18" spans="1:52" s="26" customFormat="1" ht="36.75" customHeight="1">
      <c r="A18" s="95"/>
      <c r="B18" s="861" t="s">
        <v>601</v>
      </c>
      <c r="C18" s="861"/>
      <c r="D18" s="861"/>
      <c r="E18" s="861"/>
      <c r="F18" s="861"/>
      <c r="G18" s="476"/>
      <c r="H18" s="477"/>
      <c r="I18" s="261"/>
      <c r="J18" s="68"/>
      <c r="K18" s="292"/>
      <c r="L18" s="292"/>
      <c r="M18" s="292"/>
      <c r="N18" s="292"/>
      <c r="O18" s="292"/>
      <c r="P18" s="292"/>
      <c r="Q18" s="292"/>
      <c r="R18" s="292"/>
      <c r="S18" s="292"/>
      <c r="T18" s="292"/>
      <c r="U18" s="292"/>
      <c r="V18" s="292"/>
      <c r="W18" s="292"/>
      <c r="X18" s="292"/>
      <c r="Y18" s="292"/>
      <c r="Z18" s="73"/>
      <c r="AA18" s="73"/>
      <c r="AB18" s="300"/>
      <c r="AC18" s="71"/>
      <c r="AD18" s="301"/>
      <c r="AE18" s="294"/>
      <c r="AF18" s="68"/>
      <c r="AG18" s="295"/>
      <c r="AH18" s="295"/>
      <c r="AI18" s="296"/>
      <c r="AJ18" s="296"/>
      <c r="AK18" s="296"/>
      <c r="AL18" s="296"/>
      <c r="AM18" s="68"/>
      <c r="AN18" s="68"/>
      <c r="AO18" s="68"/>
      <c r="AP18" s="68"/>
      <c r="AQ18" s="197"/>
      <c r="AR18" s="197"/>
      <c r="AS18" s="197"/>
      <c r="AT18" s="197"/>
      <c r="AU18" s="197"/>
      <c r="AV18" s="197"/>
      <c r="AW18" s="197"/>
      <c r="AX18" s="197"/>
      <c r="AY18" s="197"/>
      <c r="AZ18" s="197"/>
    </row>
    <row r="19" spans="1:52" s="26" customFormat="1" ht="36.75" customHeight="1">
      <c r="A19" s="95">
        <v>1.1000000000000001</v>
      </c>
      <c r="B19" s="861" t="s">
        <v>625</v>
      </c>
      <c r="C19" s="861"/>
      <c r="D19" s="861"/>
      <c r="E19" s="861"/>
      <c r="F19" s="861"/>
      <c r="G19" s="476"/>
      <c r="H19" s="477"/>
      <c r="I19" s="261"/>
      <c r="J19" s="68"/>
      <c r="K19" s="292"/>
      <c r="L19" s="292"/>
      <c r="M19" s="292"/>
      <c r="N19" s="292"/>
      <c r="O19" s="292"/>
      <c r="P19" s="292"/>
      <c r="Q19" s="292"/>
      <c r="R19" s="292"/>
      <c r="S19" s="292"/>
      <c r="T19" s="292"/>
      <c r="U19" s="292"/>
      <c r="V19" s="292"/>
      <c r="W19" s="292"/>
      <c r="X19" s="292"/>
      <c r="Y19" s="292"/>
      <c r="Z19" s="73"/>
      <c r="AA19" s="73"/>
      <c r="AB19" s="300"/>
      <c r="AC19" s="71"/>
      <c r="AD19" s="301"/>
      <c r="AE19" s="294"/>
      <c r="AF19" s="68"/>
      <c r="AG19" s="295"/>
      <c r="AH19" s="295"/>
      <c r="AI19" s="296"/>
      <c r="AJ19" s="296"/>
      <c r="AK19" s="296"/>
      <c r="AL19" s="296"/>
      <c r="AM19" s="68"/>
      <c r="AN19" s="68"/>
      <c r="AO19" s="68"/>
      <c r="AP19" s="68"/>
      <c r="AQ19" s="197"/>
      <c r="AR19" s="197"/>
      <c r="AS19" s="197"/>
      <c r="AT19" s="197"/>
      <c r="AU19" s="197"/>
      <c r="AV19" s="197"/>
      <c r="AW19" s="197"/>
      <c r="AX19" s="197"/>
      <c r="AY19" s="197"/>
      <c r="AZ19" s="197"/>
    </row>
    <row r="20" spans="1:52" ht="21" customHeight="1">
      <c r="A20" s="95">
        <v>2</v>
      </c>
      <c r="B20" s="96" t="s">
        <v>60</v>
      </c>
      <c r="C20" s="34"/>
      <c r="D20" s="34"/>
      <c r="E20" s="34"/>
      <c r="F20" s="34"/>
      <c r="G20" s="85"/>
      <c r="H20" s="85"/>
      <c r="AB20" s="297"/>
      <c r="AC20" s="298" t="s">
        <v>351</v>
      </c>
      <c r="AE20" s="294">
        <v>18</v>
      </c>
      <c r="AF20" s="265" t="s">
        <v>343</v>
      </c>
      <c r="AG20" s="295">
        <v>18</v>
      </c>
      <c r="AH20" s="295" t="s">
        <v>305</v>
      </c>
      <c r="AI20" s="296"/>
      <c r="AJ20" s="296"/>
      <c r="AK20" s="296"/>
      <c r="AL20" s="296"/>
      <c r="AQ20" s="200"/>
      <c r="AR20" s="200"/>
      <c r="AS20" s="200"/>
      <c r="AT20" s="200"/>
      <c r="AU20" s="200"/>
      <c r="AV20" s="200"/>
      <c r="AW20" s="200"/>
      <c r="AX20" s="200"/>
      <c r="AY20" s="200"/>
      <c r="AZ20" s="200"/>
    </row>
    <row r="21" spans="1:52" s="26" customFormat="1" ht="43.5" customHeight="1">
      <c r="A21" s="31"/>
      <c r="B21" s="657" t="s">
        <v>62</v>
      </c>
      <c r="C21" s="657"/>
      <c r="D21" s="657"/>
      <c r="E21" s="657"/>
      <c r="F21" s="657"/>
      <c r="G21" s="857"/>
      <c r="H21" s="857"/>
      <c r="I21" s="857"/>
      <c r="J21" s="857"/>
      <c r="K21" s="292"/>
      <c r="L21" s="292"/>
      <c r="M21" s="292"/>
      <c r="N21" s="292"/>
      <c r="O21" s="292"/>
      <c r="P21" s="292"/>
      <c r="Q21" s="292"/>
      <c r="R21" s="292"/>
      <c r="S21" s="292"/>
      <c r="T21" s="292"/>
      <c r="U21" s="292"/>
      <c r="V21" s="292"/>
      <c r="W21" s="292"/>
      <c r="X21" s="292"/>
      <c r="Y21" s="292"/>
      <c r="Z21" s="292"/>
      <c r="AA21" s="68"/>
      <c r="AB21" s="297"/>
      <c r="AC21" s="298" t="s">
        <v>352</v>
      </c>
      <c r="AD21" s="294"/>
      <c r="AE21" s="294">
        <v>19</v>
      </c>
      <c r="AF21" s="68" t="s">
        <v>344</v>
      </c>
      <c r="AG21" s="295">
        <v>19</v>
      </c>
      <c r="AH21" s="295" t="s">
        <v>305</v>
      </c>
      <c r="AI21" s="302"/>
      <c r="AJ21" s="302"/>
      <c r="AK21" s="302"/>
      <c r="AL21" s="302"/>
      <c r="AM21" s="68"/>
      <c r="AN21" s="68"/>
      <c r="AO21" s="68"/>
      <c r="AP21" s="68"/>
      <c r="AQ21" s="197"/>
      <c r="AR21" s="197"/>
      <c r="AS21" s="197"/>
      <c r="AT21" s="197"/>
      <c r="AU21" s="197"/>
      <c r="AV21" s="197"/>
      <c r="AW21" s="197"/>
      <c r="AX21" s="197"/>
      <c r="AY21" s="197"/>
      <c r="AZ21" s="197"/>
    </row>
    <row r="22" spans="1:52" s="58" customFormat="1" ht="35.25" customHeight="1">
      <c r="A22" s="35"/>
      <c r="B22" s="598" t="str">
        <f>"(a) Attachment 1(" &amp; Basic!$B$2 &amp; ") :"</f>
        <v>(a) Attachment 1(OH01B) :</v>
      </c>
      <c r="C22" s="37"/>
      <c r="D22" s="858" t="s">
        <v>356</v>
      </c>
      <c r="E22" s="858"/>
      <c r="F22" s="858"/>
      <c r="G22" s="606"/>
      <c r="H22" s="607"/>
      <c r="I22" s="608"/>
      <c r="J22" s="608"/>
      <c r="K22" s="609"/>
      <c r="L22" s="609"/>
      <c r="M22" s="610"/>
      <c r="N22" s="609"/>
      <c r="O22" s="609"/>
      <c r="P22" s="609"/>
      <c r="Q22" s="609"/>
      <c r="R22" s="609"/>
      <c r="S22" s="609"/>
      <c r="T22" s="609"/>
      <c r="U22" s="609"/>
      <c r="V22" s="609"/>
      <c r="W22" s="609"/>
      <c r="X22" s="609"/>
      <c r="Y22" s="609"/>
      <c r="Z22" s="601"/>
      <c r="AB22" s="602"/>
      <c r="AC22" s="603" t="s">
        <v>353</v>
      </c>
      <c r="AD22" s="611" t="str">
        <f>IF(ISERROR(LOOKUP(J22,AE1:AE22,AF1:AF22)), "Zero", LOOKUP(J22,AE1:AE22,AF1:AF22))</f>
        <v>Zero</v>
      </c>
      <c r="AE22" s="612">
        <v>20</v>
      </c>
      <c r="AF22" s="58" t="s">
        <v>345</v>
      </c>
      <c r="AG22" s="613">
        <v>20</v>
      </c>
      <c r="AH22" s="613" t="s">
        <v>305</v>
      </c>
      <c r="AI22" s="614"/>
      <c r="AJ22" s="614"/>
      <c r="AK22" s="614"/>
      <c r="AL22" s="614"/>
      <c r="AQ22" s="615"/>
      <c r="AR22" s="615"/>
      <c r="AS22" s="615"/>
      <c r="AT22" s="615"/>
      <c r="AU22" s="615"/>
      <c r="AV22" s="615"/>
      <c r="AW22" s="615"/>
      <c r="AX22" s="615"/>
      <c r="AY22" s="615"/>
      <c r="AZ22" s="615"/>
    </row>
    <row r="23" spans="1:52" s="26" customFormat="1" ht="48" hidden="1" customHeight="1">
      <c r="A23" s="31"/>
      <c r="B23" s="74"/>
      <c r="C23" s="427"/>
      <c r="D23" s="862"/>
      <c r="E23" s="863"/>
      <c r="F23" s="863"/>
      <c r="G23" s="860"/>
      <c r="H23" s="860"/>
      <c r="I23" s="860"/>
      <c r="J23" s="860"/>
      <c r="K23" s="304"/>
      <c r="L23" s="304"/>
      <c r="M23" s="350"/>
      <c r="N23" s="304"/>
      <c r="O23" s="304"/>
      <c r="P23" s="304"/>
      <c r="Q23" s="304"/>
      <c r="R23" s="304"/>
      <c r="S23" s="304"/>
      <c r="T23" s="304"/>
      <c r="U23" s="304"/>
      <c r="V23" s="304"/>
      <c r="W23" s="304"/>
      <c r="X23" s="304"/>
      <c r="Y23" s="304"/>
      <c r="Z23" s="292"/>
      <c r="AA23" s="68"/>
      <c r="AB23" s="297"/>
      <c r="AC23" s="298"/>
      <c r="AD23" s="305"/>
      <c r="AE23" s="294"/>
      <c r="AF23" s="68"/>
      <c r="AG23" s="295"/>
      <c r="AH23" s="295"/>
      <c r="AI23" s="296"/>
      <c r="AJ23" s="296"/>
      <c r="AK23" s="296"/>
      <c r="AL23" s="296"/>
      <c r="AM23" s="68"/>
      <c r="AN23" s="68"/>
      <c r="AO23" s="68"/>
      <c r="AP23" s="68"/>
      <c r="AQ23" s="197"/>
      <c r="AR23" s="197"/>
      <c r="AS23" s="197"/>
      <c r="AT23" s="197"/>
      <c r="AU23" s="197"/>
      <c r="AV23" s="197"/>
      <c r="AW23" s="197"/>
      <c r="AX23" s="197"/>
      <c r="AY23" s="197"/>
      <c r="AZ23" s="197"/>
    </row>
    <row r="24" spans="1:52" s="26" customFormat="1" ht="37.5" hidden="1" customHeight="1">
      <c r="A24" s="31"/>
      <c r="B24" s="74"/>
      <c r="C24" s="508"/>
      <c r="D24" s="762"/>
      <c r="E24" s="762"/>
      <c r="F24" s="865"/>
      <c r="G24" s="864"/>
      <c r="H24" s="864"/>
      <c r="I24" s="511"/>
      <c r="J24" s="511"/>
      <c r="K24" s="304"/>
      <c r="L24" s="304"/>
      <c r="M24" s="350"/>
      <c r="N24" s="304"/>
      <c r="O24" s="304"/>
      <c r="P24" s="304"/>
      <c r="Q24" s="304"/>
      <c r="R24" s="304"/>
      <c r="S24" s="304"/>
      <c r="T24" s="304"/>
      <c r="U24" s="304"/>
      <c r="V24" s="304"/>
      <c r="W24" s="304"/>
      <c r="X24" s="304"/>
      <c r="Y24" s="304"/>
      <c r="Z24" s="292"/>
      <c r="AA24" s="68"/>
      <c r="AB24" s="297"/>
      <c r="AC24" s="298"/>
      <c r="AD24" s="305"/>
      <c r="AE24" s="294"/>
      <c r="AF24" s="68"/>
      <c r="AG24" s="295"/>
      <c r="AH24" s="295"/>
      <c r="AI24" s="296"/>
      <c r="AJ24" s="296"/>
      <c r="AK24" s="296"/>
      <c r="AL24" s="296"/>
      <c r="AM24" s="68"/>
      <c r="AN24" s="68"/>
      <c r="AO24" s="68"/>
      <c r="AP24" s="68"/>
      <c r="AQ24" s="197"/>
      <c r="AR24" s="197"/>
      <c r="AS24" s="197"/>
      <c r="AT24" s="197"/>
      <c r="AU24" s="197"/>
      <c r="AV24" s="197"/>
      <c r="AW24" s="197"/>
      <c r="AX24" s="197"/>
      <c r="AY24" s="197"/>
      <c r="AZ24" s="197"/>
    </row>
    <row r="25" spans="1:52" s="26" customFormat="1" ht="39.75" hidden="1" customHeight="1">
      <c r="A25" s="31"/>
      <c r="B25" s="74"/>
      <c r="C25" s="508"/>
      <c r="D25" s="762"/>
      <c r="E25" s="762"/>
      <c r="F25" s="865"/>
      <c r="G25" s="513"/>
      <c r="H25" s="303"/>
      <c r="I25" s="510"/>
      <c r="J25" s="510"/>
      <c r="K25" s="304"/>
      <c r="L25" s="304"/>
      <c r="M25" s="350"/>
      <c r="N25" s="304"/>
      <c r="O25" s="304"/>
      <c r="P25" s="304"/>
      <c r="Q25" s="304"/>
      <c r="R25" s="304"/>
      <c r="S25" s="304"/>
      <c r="T25" s="304"/>
      <c r="U25" s="304"/>
      <c r="V25" s="304"/>
      <c r="W25" s="304"/>
      <c r="X25" s="304"/>
      <c r="Y25" s="304"/>
      <c r="Z25" s="292"/>
      <c r="AA25" s="68"/>
      <c r="AB25" s="297"/>
      <c r="AC25" s="298"/>
      <c r="AD25" s="305"/>
      <c r="AE25" s="294"/>
      <c r="AF25" s="68"/>
      <c r="AG25" s="295"/>
      <c r="AH25" s="295"/>
      <c r="AI25" s="296"/>
      <c r="AJ25" s="296"/>
      <c r="AK25" s="296"/>
      <c r="AL25" s="296"/>
      <c r="AM25" s="68"/>
      <c r="AN25" s="68"/>
      <c r="AO25" s="68"/>
      <c r="AP25" s="68"/>
      <c r="AQ25" s="197"/>
      <c r="AR25" s="197"/>
      <c r="AS25" s="197"/>
      <c r="AT25" s="197"/>
      <c r="AU25" s="197"/>
      <c r="AV25" s="197"/>
      <c r="AW25" s="197"/>
      <c r="AX25" s="197"/>
      <c r="AY25" s="197"/>
      <c r="AZ25" s="197"/>
    </row>
    <row r="26" spans="1:52" s="26" customFormat="1" ht="78.75" hidden="1" customHeight="1">
      <c r="A26" s="31"/>
      <c r="B26" s="74"/>
      <c r="C26" s="508"/>
      <c r="D26" s="859"/>
      <c r="E26" s="859"/>
      <c r="F26" s="859"/>
      <c r="G26" s="510"/>
      <c r="H26" s="510"/>
      <c r="I26" s="510"/>
      <c r="J26" s="510"/>
      <c r="K26" s="304"/>
      <c r="L26" s="304"/>
      <c r="M26" s="350"/>
      <c r="N26" s="304"/>
      <c r="O26" s="304"/>
      <c r="P26" s="304"/>
      <c r="Q26" s="304"/>
      <c r="R26" s="304"/>
      <c r="S26" s="304"/>
      <c r="T26" s="304"/>
      <c r="U26" s="304"/>
      <c r="V26" s="304"/>
      <c r="W26" s="304"/>
      <c r="X26" s="304"/>
      <c r="Y26" s="304"/>
      <c r="Z26" s="292"/>
      <c r="AA26" s="68"/>
      <c r="AB26" s="297"/>
      <c r="AC26" s="298"/>
      <c r="AD26" s="305"/>
      <c r="AE26" s="294"/>
      <c r="AF26" s="68"/>
      <c r="AG26" s="295"/>
      <c r="AH26" s="295"/>
      <c r="AI26" s="296"/>
      <c r="AJ26" s="296"/>
      <c r="AK26" s="296"/>
      <c r="AL26" s="296"/>
      <c r="AM26" s="68"/>
      <c r="AN26" s="68"/>
      <c r="AO26" s="68"/>
      <c r="AP26" s="68"/>
      <c r="AQ26" s="197"/>
      <c r="AR26" s="197"/>
      <c r="AS26" s="197"/>
      <c r="AT26" s="197"/>
      <c r="AU26" s="197"/>
      <c r="AV26" s="197"/>
      <c r="AW26" s="197"/>
      <c r="AX26" s="197"/>
      <c r="AY26" s="197"/>
      <c r="AZ26" s="197"/>
    </row>
    <row r="27" spans="1:52" s="26" customFormat="1" ht="92.25" customHeight="1">
      <c r="A27" s="31"/>
      <c r="B27" s="74" t="str">
        <f>"(b) Attachment 2(" &amp; Basic!$B$2 &amp; ") :"</f>
        <v>(b) Attachment 2(OH01B) :</v>
      </c>
      <c r="C27" s="34"/>
      <c r="D27" s="853" t="s">
        <v>63</v>
      </c>
      <c r="E27" s="853"/>
      <c r="F27" s="853"/>
      <c r="G27" s="852"/>
      <c r="H27" s="852"/>
      <c r="I27" s="852"/>
      <c r="J27" s="852"/>
      <c r="K27" s="292"/>
      <c r="L27" s="292"/>
      <c r="M27" s="292"/>
      <c r="N27" s="292"/>
      <c r="O27" s="292"/>
      <c r="P27" s="292"/>
      <c r="Q27" s="292"/>
      <c r="R27" s="292"/>
      <c r="S27" s="292"/>
      <c r="T27" s="292"/>
      <c r="U27" s="292"/>
      <c r="V27" s="292"/>
      <c r="W27" s="292"/>
      <c r="X27" s="292"/>
      <c r="Y27" s="292"/>
      <c r="Z27" s="292"/>
      <c r="AA27" s="68"/>
      <c r="AB27" s="297"/>
      <c r="AC27" s="298" t="s">
        <v>354</v>
      </c>
      <c r="AD27" s="305" t="str">
        <f>IF(J22 &gt; 9, "("&amp;J22&amp;")", "(0"&amp;J22&amp;")")</f>
        <v>(0)</v>
      </c>
      <c r="AE27" s="294"/>
      <c r="AF27" s="68"/>
      <c r="AG27" s="295">
        <v>21</v>
      </c>
      <c r="AH27" s="295" t="s">
        <v>115</v>
      </c>
      <c r="AI27" s="296"/>
      <c r="AJ27" s="296"/>
      <c r="AK27" s="296"/>
      <c r="AL27" s="296"/>
      <c r="AM27" s="68"/>
      <c r="AN27" s="68"/>
      <c r="AO27" s="68"/>
      <c r="AP27" s="68"/>
      <c r="AQ27" s="197"/>
      <c r="AR27" s="197"/>
      <c r="AS27" s="197"/>
      <c r="AT27" s="197"/>
      <c r="AU27" s="197"/>
      <c r="AV27" s="197"/>
      <c r="AW27" s="197"/>
      <c r="AX27" s="197"/>
      <c r="AY27" s="197"/>
      <c r="AZ27" s="197"/>
    </row>
    <row r="28" spans="1:52" s="26" customFormat="1" ht="98.25" customHeight="1">
      <c r="A28" s="31"/>
      <c r="B28" s="74" t="str">
        <f>"(c) Attachment 3(" &amp; Basic!$B$2 &amp; ") :"</f>
        <v>(c) Attachment 3(OH01B) :</v>
      </c>
      <c r="C28" s="34"/>
      <c r="D28" s="853" t="s">
        <v>321</v>
      </c>
      <c r="E28" s="853"/>
      <c r="F28" s="853"/>
      <c r="G28" s="97"/>
      <c r="H28" s="97"/>
      <c r="I28" s="68"/>
      <c r="J28" s="68"/>
      <c r="K28" s="292"/>
      <c r="L28" s="292"/>
      <c r="M28" s="292"/>
      <c r="N28" s="292"/>
      <c r="O28" s="292"/>
      <c r="P28" s="292"/>
      <c r="Q28" s="292"/>
      <c r="R28" s="292"/>
      <c r="S28" s="292"/>
      <c r="T28" s="292"/>
      <c r="U28" s="292"/>
      <c r="V28" s="292"/>
      <c r="W28" s="292"/>
      <c r="X28" s="292"/>
      <c r="Y28" s="292"/>
      <c r="Z28" s="292"/>
      <c r="AA28" s="36"/>
      <c r="AB28" s="297"/>
      <c r="AC28" s="298"/>
      <c r="AD28" s="294"/>
      <c r="AE28" s="294"/>
      <c r="AF28" s="68"/>
      <c r="AG28" s="295">
        <v>22</v>
      </c>
      <c r="AH28" s="295" t="s">
        <v>305</v>
      </c>
      <c r="AI28" s="296"/>
      <c r="AJ28" s="296"/>
      <c r="AK28" s="296"/>
      <c r="AL28" s="296"/>
      <c r="AM28" s="68"/>
      <c r="AN28" s="68"/>
      <c r="AO28" s="68"/>
      <c r="AP28" s="68"/>
      <c r="AQ28" s="197"/>
      <c r="AR28" s="197"/>
      <c r="AS28" s="197"/>
      <c r="AT28" s="197"/>
      <c r="AU28" s="197"/>
      <c r="AV28" s="197"/>
      <c r="AW28" s="197"/>
      <c r="AX28" s="197"/>
      <c r="AY28" s="197"/>
      <c r="AZ28" s="197"/>
    </row>
    <row r="29" spans="1:52" s="26" customFormat="1" ht="58.5" customHeight="1">
      <c r="A29" s="31"/>
      <c r="B29" s="31"/>
      <c r="C29" s="31"/>
      <c r="D29" s="853" t="s">
        <v>178</v>
      </c>
      <c r="E29" s="853"/>
      <c r="F29" s="853"/>
      <c r="G29" s="250"/>
      <c r="H29" s="356" t="str">
        <f>'Names Bidder'!D9</f>
        <v>JV (Joint Venture)</v>
      </c>
      <c r="I29" s="68"/>
      <c r="J29" s="76"/>
      <c r="K29" s="105"/>
      <c r="L29" s="105"/>
      <c r="M29" s="105"/>
      <c r="N29" s="105"/>
      <c r="O29" s="105"/>
      <c r="P29" s="105"/>
      <c r="Q29" s="105"/>
      <c r="R29" s="105"/>
      <c r="S29" s="105"/>
      <c r="T29" s="105"/>
      <c r="U29" s="105"/>
      <c r="V29" s="105"/>
      <c r="W29" s="105"/>
      <c r="X29" s="105"/>
      <c r="Y29" s="105"/>
      <c r="Z29" s="292"/>
      <c r="AA29" s="68"/>
      <c r="AB29" s="297"/>
      <c r="AC29" s="298" t="s">
        <v>355</v>
      </c>
      <c r="AD29" s="294"/>
      <c r="AE29" s="294"/>
      <c r="AF29" s="68"/>
      <c r="AG29" s="295">
        <v>23</v>
      </c>
      <c r="AH29" s="295" t="s">
        <v>305</v>
      </c>
      <c r="AI29" s="296"/>
      <c r="AJ29" s="296"/>
      <c r="AK29" s="296"/>
      <c r="AL29" s="296"/>
      <c r="AM29" s="68"/>
      <c r="AN29" s="68"/>
      <c r="AO29" s="68"/>
      <c r="AP29" s="68"/>
      <c r="AQ29" s="197"/>
      <c r="AR29" s="197"/>
      <c r="AS29" s="197"/>
      <c r="AT29" s="197"/>
      <c r="AU29" s="197"/>
      <c r="AV29" s="197"/>
      <c r="AW29" s="197"/>
      <c r="AX29" s="197"/>
      <c r="AY29" s="197"/>
      <c r="AZ29" s="197"/>
    </row>
    <row r="30" spans="1:52" s="26" customFormat="1" ht="60.75" customHeight="1">
      <c r="A30" s="31"/>
      <c r="B30" s="31"/>
      <c r="C30" s="31"/>
      <c r="D30" s="853" t="s">
        <v>179</v>
      </c>
      <c r="E30" s="853"/>
      <c r="F30" s="853"/>
      <c r="G30" s="250">
        <v>0</v>
      </c>
      <c r="H30" s="356">
        <f>'Names Bidder'!D10</f>
        <v>0</v>
      </c>
      <c r="I30" s="68"/>
      <c r="J30" s="262"/>
      <c r="K30" s="263"/>
      <c r="L30" s="263"/>
      <c r="M30" s="263"/>
      <c r="N30" s="263"/>
      <c r="O30" s="263"/>
      <c r="P30" s="263"/>
      <c r="Q30" s="263"/>
      <c r="R30" s="263"/>
      <c r="S30" s="263"/>
      <c r="T30" s="263"/>
      <c r="U30" s="263"/>
      <c r="V30" s="263"/>
      <c r="W30" s="263"/>
      <c r="X30" s="263"/>
      <c r="Y30" s="263"/>
      <c r="Z30" s="263"/>
      <c r="AA30" s="262"/>
      <c r="AB30" s="297"/>
      <c r="AC30" s="298" t="s">
        <v>356</v>
      </c>
      <c r="AD30" s="294"/>
      <c r="AE30" s="294"/>
      <c r="AF30" s="68"/>
      <c r="AG30" s="295">
        <v>24</v>
      </c>
      <c r="AH30" s="295" t="s">
        <v>305</v>
      </c>
      <c r="AI30" s="296"/>
      <c r="AJ30" s="296"/>
      <c r="AK30" s="296"/>
      <c r="AL30" s="296"/>
      <c r="AM30" s="68"/>
      <c r="AN30" s="68"/>
      <c r="AO30" s="68"/>
      <c r="AP30" s="68"/>
      <c r="AQ30" s="197"/>
      <c r="AR30" s="197"/>
      <c r="AS30" s="197"/>
      <c r="AT30" s="197"/>
      <c r="AU30" s="197"/>
      <c r="AV30" s="197"/>
      <c r="AW30" s="197"/>
      <c r="AX30" s="197"/>
      <c r="AY30" s="197"/>
      <c r="AZ30" s="197"/>
    </row>
    <row r="31" spans="1:52" ht="208.5" customHeight="1">
      <c r="B31" s="74" t="str">
        <f>"(d) Attachment 4(" &amp; Basic!$B$2 &amp; ") :"</f>
        <v>(d) Attachment 4(OH01B) :</v>
      </c>
      <c r="C31" s="75"/>
      <c r="D31" s="853" t="s">
        <v>320</v>
      </c>
      <c r="E31" s="853"/>
      <c r="F31" s="853"/>
      <c r="G31" s="231"/>
      <c r="H31" s="97"/>
      <c r="AB31" s="297"/>
      <c r="AC31" s="298"/>
      <c r="AG31" s="295">
        <v>25</v>
      </c>
      <c r="AH31" s="295" t="s">
        <v>305</v>
      </c>
      <c r="AI31" s="296"/>
      <c r="AJ31" s="296"/>
      <c r="AK31" s="296"/>
      <c r="AL31" s="296"/>
      <c r="AQ31" s="200"/>
      <c r="AR31" s="200"/>
      <c r="AS31" s="200"/>
      <c r="AT31" s="200"/>
      <c r="AU31" s="200"/>
      <c r="AV31" s="200"/>
      <c r="AW31" s="200"/>
      <c r="AX31" s="200"/>
      <c r="AY31" s="200"/>
      <c r="AZ31" s="200"/>
    </row>
    <row r="32" spans="1:52" ht="74.25" customHeight="1">
      <c r="B32" s="74" t="str">
        <f>"(e) Attachment 5(" &amp; Basic!$B$2 &amp; ") :"</f>
        <v>(e) Attachment 5(OH01B) :</v>
      </c>
      <c r="C32" s="75"/>
      <c r="D32" s="853" t="s">
        <v>64</v>
      </c>
      <c r="E32" s="853"/>
      <c r="F32" s="853"/>
      <c r="G32" s="97"/>
      <c r="H32" s="97"/>
      <c r="AB32" s="297"/>
      <c r="AC32" s="298"/>
      <c r="AG32" s="295">
        <v>26</v>
      </c>
      <c r="AH32" s="295" t="s">
        <v>305</v>
      </c>
      <c r="AI32" s="296"/>
      <c r="AJ32" s="296"/>
      <c r="AK32" s="296"/>
      <c r="AL32" s="296"/>
      <c r="AQ32" s="200"/>
      <c r="AR32" s="200"/>
      <c r="AS32" s="200"/>
      <c r="AT32" s="200"/>
      <c r="AU32" s="200"/>
      <c r="AV32" s="200"/>
      <c r="AW32" s="200"/>
      <c r="AX32" s="200"/>
      <c r="AY32" s="200"/>
      <c r="AZ32" s="200"/>
    </row>
    <row r="33" spans="1:52" s="26" customFormat="1" ht="97.5" customHeight="1">
      <c r="A33" s="31"/>
      <c r="B33" s="74" t="str">
        <f>"(f) Attachment 5A(" &amp; Basic!$B$2 &amp; ") :"</f>
        <v>(f) Attachment 5A(OH01B) :</v>
      </c>
      <c r="C33" s="75"/>
      <c r="D33" s="853" t="s">
        <v>565</v>
      </c>
      <c r="E33" s="853"/>
      <c r="F33" s="853"/>
      <c r="G33" s="97"/>
      <c r="H33" s="97"/>
      <c r="I33" s="68"/>
      <c r="J33" s="68"/>
      <c r="K33" s="292"/>
      <c r="L33" s="292"/>
      <c r="M33" s="292"/>
      <c r="N33" s="292"/>
      <c r="O33" s="292"/>
      <c r="P33" s="292"/>
      <c r="Q33" s="292"/>
      <c r="R33" s="292"/>
      <c r="S33" s="292"/>
      <c r="T33" s="292"/>
      <c r="U33" s="292"/>
      <c r="V33" s="292"/>
      <c r="W33" s="292"/>
      <c r="X33" s="292"/>
      <c r="Y33" s="292"/>
      <c r="Z33" s="292"/>
      <c r="AA33" s="68"/>
      <c r="AB33" s="297"/>
      <c r="AC33" s="298"/>
      <c r="AD33" s="294"/>
      <c r="AE33" s="294"/>
      <c r="AF33" s="68"/>
      <c r="AG33" s="295">
        <v>27</v>
      </c>
      <c r="AH33" s="295" t="s">
        <v>305</v>
      </c>
      <c r="AI33" s="296"/>
      <c r="AJ33" s="296"/>
      <c r="AK33" s="296"/>
      <c r="AL33" s="296"/>
      <c r="AM33" s="68"/>
      <c r="AN33" s="68"/>
      <c r="AO33" s="68"/>
      <c r="AP33" s="68"/>
      <c r="AQ33" s="197"/>
      <c r="AR33" s="197"/>
      <c r="AS33" s="197"/>
      <c r="AT33" s="197"/>
      <c r="AU33" s="197"/>
      <c r="AV33" s="197"/>
      <c r="AW33" s="197"/>
      <c r="AX33" s="197"/>
      <c r="AY33" s="197"/>
      <c r="AZ33" s="197"/>
    </row>
    <row r="34" spans="1:52" s="26" customFormat="1" ht="108.75" customHeight="1">
      <c r="A34" s="31"/>
      <c r="B34" s="74" t="str">
        <f>"(g) Attachment 6(" &amp; Basic!$B$2 &amp; ") :"</f>
        <v>(g) Attachment 6(OH01B) :</v>
      </c>
      <c r="C34" s="75"/>
      <c r="D34" s="853" t="s">
        <v>65</v>
      </c>
      <c r="E34" s="853"/>
      <c r="F34" s="853"/>
      <c r="G34" s="98"/>
      <c r="H34" s="98"/>
      <c r="I34" s="68"/>
      <c r="J34" s="68"/>
      <c r="K34" s="292"/>
      <c r="L34" s="292"/>
      <c r="M34" s="292"/>
      <c r="N34" s="292"/>
      <c r="O34" s="292"/>
      <c r="P34" s="292"/>
      <c r="Q34" s="292"/>
      <c r="R34" s="292"/>
      <c r="S34" s="292"/>
      <c r="T34" s="292"/>
      <c r="U34" s="292"/>
      <c r="V34" s="292"/>
      <c r="W34" s="292"/>
      <c r="X34" s="292"/>
      <c r="Y34" s="292"/>
      <c r="Z34" s="292"/>
      <c r="AA34" s="68"/>
      <c r="AB34" s="297"/>
      <c r="AC34" s="298"/>
      <c r="AD34" s="294"/>
      <c r="AE34" s="294"/>
      <c r="AF34" s="68"/>
      <c r="AG34" s="295">
        <v>28</v>
      </c>
      <c r="AH34" s="295" t="s">
        <v>305</v>
      </c>
      <c r="AI34" s="296"/>
      <c r="AJ34" s="296"/>
      <c r="AK34" s="296"/>
      <c r="AL34" s="296"/>
      <c r="AM34" s="68"/>
      <c r="AN34" s="68"/>
      <c r="AO34" s="68"/>
      <c r="AP34" s="68"/>
      <c r="AQ34" s="197"/>
      <c r="AR34" s="197"/>
      <c r="AS34" s="197"/>
      <c r="AT34" s="197"/>
      <c r="AU34" s="197"/>
      <c r="AV34" s="197"/>
      <c r="AW34" s="197"/>
      <c r="AX34" s="197"/>
      <c r="AY34" s="197"/>
      <c r="AZ34" s="197"/>
    </row>
    <row r="35" spans="1:52" s="26" customFormat="1" ht="58.5" customHeight="1">
      <c r="A35" s="31"/>
      <c r="B35" s="74" t="str">
        <f>"(h) Attachment 7(" &amp; Basic!$B$2 &amp; ") :"</f>
        <v>(h) Attachment 7(OH01B) :</v>
      </c>
      <c r="C35" s="75"/>
      <c r="D35" s="853" t="s">
        <v>513</v>
      </c>
      <c r="E35" s="853"/>
      <c r="F35" s="853"/>
      <c r="G35" s="97"/>
      <c r="H35" s="97"/>
      <c r="I35" s="68"/>
      <c r="J35" s="68"/>
      <c r="K35" s="292"/>
      <c r="L35" s="292"/>
      <c r="M35" s="292"/>
      <c r="N35" s="292"/>
      <c r="O35" s="292"/>
      <c r="P35" s="292"/>
      <c r="Q35" s="292"/>
      <c r="R35" s="292"/>
      <c r="S35" s="292"/>
      <c r="T35" s="292"/>
      <c r="U35" s="292"/>
      <c r="V35" s="292"/>
      <c r="W35" s="292"/>
      <c r="X35" s="292"/>
      <c r="Y35" s="292"/>
      <c r="Z35" s="292"/>
      <c r="AA35" s="68"/>
      <c r="AB35" s="297"/>
      <c r="AC35" s="298"/>
      <c r="AD35" s="294"/>
      <c r="AE35" s="294"/>
      <c r="AF35" s="68"/>
      <c r="AG35" s="295">
        <v>29</v>
      </c>
      <c r="AH35" s="295" t="s">
        <v>305</v>
      </c>
      <c r="AI35" s="296"/>
      <c r="AJ35" s="296"/>
      <c r="AK35" s="296"/>
      <c r="AL35" s="296"/>
      <c r="AM35" s="68"/>
      <c r="AN35" s="68"/>
      <c r="AO35" s="68"/>
      <c r="AP35" s="68"/>
      <c r="AQ35" s="197"/>
      <c r="AR35" s="197"/>
      <c r="AS35" s="197"/>
      <c r="AT35" s="197"/>
      <c r="AU35" s="197"/>
      <c r="AV35" s="197"/>
      <c r="AW35" s="197"/>
      <c r="AX35" s="197"/>
      <c r="AY35" s="197"/>
      <c r="AZ35" s="197"/>
    </row>
    <row r="36" spans="1:52" s="26" customFormat="1" ht="33" customHeight="1">
      <c r="A36" s="31"/>
      <c r="B36" s="74" t="str">
        <f>"(i) Attachment 8(" &amp; Basic!$B$2 &amp; ") :"</f>
        <v>(i) Attachment 8(OH01B) :</v>
      </c>
      <c r="C36" s="75"/>
      <c r="D36" s="853" t="s">
        <v>322</v>
      </c>
      <c r="E36" s="853"/>
      <c r="F36" s="853"/>
      <c r="G36" s="97"/>
      <c r="H36" s="97"/>
      <c r="I36" s="68"/>
      <c r="J36" s="68"/>
      <c r="K36" s="292"/>
      <c r="L36" s="292"/>
      <c r="M36" s="292"/>
      <c r="N36" s="292"/>
      <c r="O36" s="292"/>
      <c r="P36" s="292"/>
      <c r="Q36" s="292"/>
      <c r="R36" s="292"/>
      <c r="S36" s="292"/>
      <c r="T36" s="292"/>
      <c r="U36" s="292"/>
      <c r="V36" s="292"/>
      <c r="W36" s="292"/>
      <c r="X36" s="292"/>
      <c r="Y36" s="292"/>
      <c r="Z36" s="292"/>
      <c r="AA36" s="68"/>
      <c r="AB36" s="297"/>
      <c r="AC36" s="298"/>
      <c r="AD36" s="294"/>
      <c r="AE36" s="294"/>
      <c r="AF36" s="68"/>
      <c r="AG36" s="295">
        <v>30</v>
      </c>
      <c r="AH36" s="295" t="s">
        <v>305</v>
      </c>
      <c r="AI36" s="296"/>
      <c r="AJ36" s="296"/>
      <c r="AK36" s="296"/>
      <c r="AL36" s="296"/>
      <c r="AM36" s="68"/>
      <c r="AN36" s="68"/>
      <c r="AO36" s="68"/>
      <c r="AP36" s="68"/>
      <c r="AQ36" s="197"/>
      <c r="AR36" s="197"/>
      <c r="AS36" s="197"/>
      <c r="AT36" s="197"/>
      <c r="AU36" s="197"/>
      <c r="AV36" s="197"/>
      <c r="AW36" s="197"/>
      <c r="AX36" s="197"/>
      <c r="AY36" s="197"/>
      <c r="AZ36" s="197"/>
    </row>
    <row r="37" spans="1:52" s="26" customFormat="1" ht="33" customHeight="1">
      <c r="A37" s="31"/>
      <c r="B37" s="74" t="str">
        <f>"(j) Attachment 9(" &amp; Basic!$B$2 &amp; ") :"</f>
        <v>(j) Attachment 9(OH01B) :</v>
      </c>
      <c r="C37" s="75"/>
      <c r="D37" s="853" t="s">
        <v>66</v>
      </c>
      <c r="E37" s="853"/>
      <c r="F37" s="853"/>
      <c r="G37" s="97"/>
      <c r="H37" s="97"/>
      <c r="I37" s="68"/>
      <c r="J37" s="68"/>
      <c r="K37" s="292"/>
      <c r="L37" s="292"/>
      <c r="M37" s="292"/>
      <c r="N37" s="292"/>
      <c r="O37" s="292"/>
      <c r="P37" s="292"/>
      <c r="Q37" s="292"/>
      <c r="R37" s="292"/>
      <c r="S37" s="292"/>
      <c r="T37" s="292"/>
      <c r="U37" s="292"/>
      <c r="V37" s="292"/>
      <c r="W37" s="292"/>
      <c r="X37" s="292"/>
      <c r="Y37" s="292"/>
      <c r="Z37" s="292"/>
      <c r="AA37" s="68"/>
      <c r="AB37" s="297"/>
      <c r="AC37" s="298"/>
      <c r="AD37" s="294"/>
      <c r="AE37" s="294"/>
      <c r="AF37" s="68"/>
      <c r="AG37" s="295">
        <v>31</v>
      </c>
      <c r="AH37" s="295" t="s">
        <v>115</v>
      </c>
      <c r="AI37" s="296"/>
      <c r="AJ37" s="296"/>
      <c r="AK37" s="296"/>
      <c r="AL37" s="296"/>
      <c r="AM37" s="68"/>
      <c r="AN37" s="68"/>
      <c r="AO37" s="68"/>
      <c r="AP37" s="68"/>
      <c r="AQ37" s="197"/>
      <c r="AR37" s="197"/>
      <c r="AS37" s="197"/>
      <c r="AT37" s="197"/>
      <c r="AU37" s="197"/>
      <c r="AV37" s="197"/>
      <c r="AW37" s="197"/>
      <c r="AX37" s="197"/>
      <c r="AY37" s="197"/>
      <c r="AZ37" s="197"/>
    </row>
    <row r="38" spans="1:52" s="26" customFormat="1" ht="33" customHeight="1">
      <c r="A38" s="31"/>
      <c r="B38" s="74" t="str">
        <f>"(k) Attachment 10(" &amp; Basic!$B$2 &amp; ") :"</f>
        <v>(k) Attachment 10(OH01B) :</v>
      </c>
      <c r="C38" s="75"/>
      <c r="D38" s="853" t="s">
        <v>67</v>
      </c>
      <c r="E38" s="853"/>
      <c r="F38" s="853"/>
      <c r="G38" s="97"/>
      <c r="H38" s="97"/>
      <c r="I38" s="68"/>
      <c r="J38" s="68"/>
      <c r="K38" s="292"/>
      <c r="L38" s="292"/>
      <c r="M38" s="292"/>
      <c r="N38" s="292"/>
      <c r="O38" s="292"/>
      <c r="P38" s="292"/>
      <c r="Q38" s="292"/>
      <c r="R38" s="292"/>
      <c r="S38" s="292"/>
      <c r="T38" s="292"/>
      <c r="U38" s="292"/>
      <c r="V38" s="292"/>
      <c r="W38" s="292"/>
      <c r="X38" s="292"/>
      <c r="Y38" s="292"/>
      <c r="Z38" s="292"/>
      <c r="AA38" s="68"/>
      <c r="AB38" s="297"/>
      <c r="AC38" s="298"/>
      <c r="AD38" s="294"/>
      <c r="AE38" s="294"/>
      <c r="AF38" s="68"/>
      <c r="AG38" s="68"/>
      <c r="AH38" s="68"/>
      <c r="AI38" s="68"/>
      <c r="AJ38" s="68"/>
      <c r="AK38" s="68"/>
      <c r="AL38" s="68"/>
      <c r="AM38" s="68"/>
      <c r="AN38" s="68"/>
      <c r="AO38" s="68"/>
      <c r="AP38" s="68"/>
      <c r="AQ38" s="197"/>
      <c r="AR38" s="197"/>
      <c r="AS38" s="197"/>
      <c r="AT38" s="197"/>
      <c r="AU38" s="197"/>
      <c r="AV38" s="197"/>
      <c r="AW38" s="197"/>
      <c r="AX38" s="197"/>
      <c r="AY38" s="197"/>
      <c r="AZ38" s="197"/>
    </row>
    <row r="39" spans="1:52" s="26" customFormat="1" ht="36" customHeight="1">
      <c r="A39" s="31"/>
      <c r="B39" s="74" t="str">
        <f>"(l) Attachment 11(" &amp; Basic!$B$2 &amp; ") :"</f>
        <v>(l) Attachment 11(OH01B) :</v>
      </c>
      <c r="C39" s="75"/>
      <c r="D39" s="853" t="s">
        <v>68</v>
      </c>
      <c r="E39" s="853"/>
      <c r="F39" s="853"/>
      <c r="G39" s="97"/>
      <c r="H39" s="97"/>
      <c r="I39" s="68"/>
      <c r="J39" s="68"/>
      <c r="K39" s="292"/>
      <c r="L39" s="292"/>
      <c r="M39" s="292"/>
      <c r="N39" s="292"/>
      <c r="O39" s="292"/>
      <c r="P39" s="292"/>
      <c r="Q39" s="292"/>
      <c r="R39" s="292"/>
      <c r="S39" s="292"/>
      <c r="T39" s="292"/>
      <c r="U39" s="292"/>
      <c r="V39" s="292"/>
      <c r="W39" s="292"/>
      <c r="X39" s="292"/>
      <c r="Y39" s="292"/>
      <c r="Z39" s="292"/>
      <c r="AA39" s="68"/>
      <c r="AB39" s="297"/>
      <c r="AC39" s="298"/>
      <c r="AD39" s="294"/>
      <c r="AE39" s="294"/>
      <c r="AF39" s="68"/>
      <c r="AG39" s="68"/>
      <c r="AH39" s="68"/>
      <c r="AI39" s="68"/>
      <c r="AJ39" s="68"/>
      <c r="AK39" s="68"/>
      <c r="AL39" s="68"/>
      <c r="AM39" s="68"/>
      <c r="AN39" s="68"/>
      <c r="AO39" s="68"/>
      <c r="AP39" s="68"/>
      <c r="AQ39" s="197"/>
      <c r="AR39" s="197"/>
      <c r="AS39" s="197"/>
      <c r="AT39" s="197"/>
      <c r="AU39" s="197"/>
      <c r="AV39" s="197"/>
      <c r="AW39" s="197"/>
      <c r="AX39" s="197"/>
      <c r="AY39" s="197"/>
      <c r="AZ39" s="197"/>
    </row>
    <row r="40" spans="1:52" s="26" customFormat="1" ht="46.5" customHeight="1">
      <c r="A40" s="31"/>
      <c r="B40" s="74" t="str">
        <f>"(m) Attachment 12(" &amp; Basic!$B$2 &amp; ") :"</f>
        <v>(m) Attachment 12(OH01B) :</v>
      </c>
      <c r="C40" s="75"/>
      <c r="D40" s="853" t="s">
        <v>295</v>
      </c>
      <c r="E40" s="853"/>
      <c r="F40" s="853"/>
      <c r="G40" s="97"/>
      <c r="H40" s="97"/>
      <c r="I40" s="68"/>
      <c r="J40" s="68"/>
      <c r="K40" s="292"/>
      <c r="L40" s="292"/>
      <c r="M40" s="292"/>
      <c r="N40" s="292"/>
      <c r="O40" s="292"/>
      <c r="P40" s="292"/>
      <c r="Q40" s="292"/>
      <c r="R40" s="292"/>
      <c r="S40" s="292"/>
      <c r="T40" s="292"/>
      <c r="U40" s="292"/>
      <c r="V40" s="292"/>
      <c r="W40" s="292"/>
      <c r="X40" s="292"/>
      <c r="Y40" s="292"/>
      <c r="Z40" s="292"/>
      <c r="AA40" s="68"/>
      <c r="AB40" s="297"/>
      <c r="AC40" s="298"/>
      <c r="AD40" s="294"/>
      <c r="AE40" s="294"/>
      <c r="AF40" s="68"/>
      <c r="AG40" s="68"/>
      <c r="AH40" s="68"/>
      <c r="AI40" s="68"/>
      <c r="AJ40" s="68"/>
      <c r="AK40" s="68"/>
      <c r="AL40" s="68"/>
      <c r="AM40" s="68"/>
      <c r="AN40" s="68"/>
      <c r="AO40" s="68"/>
      <c r="AP40" s="68"/>
      <c r="AQ40" s="197"/>
      <c r="AR40" s="197"/>
      <c r="AS40" s="197"/>
      <c r="AT40" s="197"/>
      <c r="AU40" s="197"/>
      <c r="AV40" s="197"/>
      <c r="AW40" s="197"/>
      <c r="AX40" s="197"/>
      <c r="AY40" s="197"/>
      <c r="AZ40" s="197"/>
    </row>
    <row r="41" spans="1:52" s="26" customFormat="1" ht="46.5" customHeight="1">
      <c r="A41" s="31"/>
      <c r="B41" s="74" t="str">
        <f>"(n) Attachment 13(" &amp; Basic!$B$2 &amp; ") :"</f>
        <v>(n) Attachment 13(OH01B) :</v>
      </c>
      <c r="C41" s="75"/>
      <c r="D41" s="853" t="s">
        <v>296</v>
      </c>
      <c r="E41" s="853"/>
      <c r="F41" s="853"/>
      <c r="G41" s="97"/>
      <c r="H41" s="97"/>
      <c r="I41" s="68"/>
      <c r="J41" s="68"/>
      <c r="K41" s="292"/>
      <c r="L41" s="292"/>
      <c r="M41" s="292"/>
      <c r="N41" s="292"/>
      <c r="O41" s="292"/>
      <c r="P41" s="292"/>
      <c r="Q41" s="292"/>
      <c r="R41" s="292"/>
      <c r="S41" s="292"/>
      <c r="T41" s="292"/>
      <c r="U41" s="292"/>
      <c r="V41" s="292"/>
      <c r="W41" s="292"/>
      <c r="X41" s="292"/>
      <c r="Y41" s="292"/>
      <c r="Z41" s="292"/>
      <c r="AA41" s="68"/>
      <c r="AB41" s="297"/>
      <c r="AC41" s="298"/>
      <c r="AD41" s="294"/>
      <c r="AE41" s="294"/>
      <c r="AF41" s="68"/>
      <c r="AG41" s="68"/>
      <c r="AH41" s="68"/>
      <c r="AI41" s="68"/>
      <c r="AJ41" s="68"/>
      <c r="AK41" s="68"/>
      <c r="AL41" s="68"/>
      <c r="AM41" s="68"/>
      <c r="AN41" s="68"/>
      <c r="AO41" s="68"/>
      <c r="AP41" s="68"/>
      <c r="AQ41" s="197"/>
      <c r="AR41" s="197"/>
      <c r="AS41" s="197"/>
      <c r="AT41" s="197"/>
      <c r="AU41" s="197"/>
      <c r="AV41" s="197"/>
      <c r="AW41" s="197"/>
      <c r="AX41" s="197"/>
      <c r="AY41" s="197"/>
      <c r="AZ41" s="197"/>
    </row>
    <row r="42" spans="1:52" s="26" customFormat="1" ht="57" customHeight="1">
      <c r="A42" s="31"/>
      <c r="B42" s="74" t="str">
        <f>"(o) Attachment 14(" &amp; Basic!$B$2 &amp; ") :"</f>
        <v>(o) Attachment 14(OH01B) :</v>
      </c>
      <c r="C42" s="75"/>
      <c r="D42" s="853" t="s">
        <v>69</v>
      </c>
      <c r="E42" s="853"/>
      <c r="F42" s="853"/>
      <c r="G42" s="97"/>
      <c r="H42" s="97"/>
      <c r="I42" s="68"/>
      <c r="J42" s="68"/>
      <c r="K42" s="292"/>
      <c r="L42" s="292"/>
      <c r="M42" s="292"/>
      <c r="N42" s="292"/>
      <c r="O42" s="292"/>
      <c r="P42" s="292"/>
      <c r="Q42" s="292"/>
      <c r="R42" s="292"/>
      <c r="S42" s="292"/>
      <c r="T42" s="292"/>
      <c r="U42" s="292"/>
      <c r="V42" s="292"/>
      <c r="W42" s="292"/>
      <c r="X42" s="292"/>
      <c r="Y42" s="292"/>
      <c r="Z42" s="292"/>
      <c r="AA42" s="68"/>
      <c r="AB42" s="297"/>
      <c r="AC42" s="298"/>
      <c r="AD42" s="294"/>
      <c r="AE42" s="294"/>
      <c r="AF42" s="68"/>
      <c r="AG42" s="68"/>
      <c r="AH42" s="68"/>
      <c r="AI42" s="68"/>
      <c r="AJ42" s="68"/>
      <c r="AK42" s="68"/>
      <c r="AL42" s="68"/>
      <c r="AM42" s="68"/>
      <c r="AN42" s="68"/>
      <c r="AO42" s="68"/>
      <c r="AP42" s="68"/>
      <c r="AQ42" s="197"/>
      <c r="AR42" s="197"/>
      <c r="AS42" s="197"/>
      <c r="AT42" s="197"/>
      <c r="AU42" s="197"/>
      <c r="AV42" s="197"/>
      <c r="AW42" s="197"/>
      <c r="AX42" s="197"/>
      <c r="AY42" s="197"/>
      <c r="AZ42" s="197"/>
    </row>
    <row r="43" spans="1:52" s="26" customFormat="1" ht="74.25" customHeight="1">
      <c r="A43" s="31"/>
      <c r="B43" s="74" t="str">
        <f>"(p) Attachment 15(" &amp; Basic!$B$2 &amp; ") :"</f>
        <v>(p) Attachment 15(OH01B) :</v>
      </c>
      <c r="C43" s="75"/>
      <c r="D43" s="853" t="s">
        <v>550</v>
      </c>
      <c r="E43" s="853"/>
      <c r="F43" s="853"/>
      <c r="G43" s="97"/>
      <c r="H43" s="97"/>
      <c r="I43" s="68"/>
      <c r="J43" s="68"/>
      <c r="K43" s="292"/>
      <c r="L43" s="292"/>
      <c r="M43" s="292"/>
      <c r="N43" s="292"/>
      <c r="O43" s="292"/>
      <c r="P43" s="292"/>
      <c r="Q43" s="292"/>
      <c r="R43" s="292"/>
      <c r="S43" s="292"/>
      <c r="T43" s="292"/>
      <c r="U43" s="292"/>
      <c r="V43" s="292"/>
      <c r="W43" s="292"/>
      <c r="X43" s="292"/>
      <c r="Y43" s="292"/>
      <c r="Z43" s="292"/>
      <c r="AA43" s="68"/>
      <c r="AB43" s="297"/>
      <c r="AC43" s="298"/>
      <c r="AD43" s="294"/>
      <c r="AE43" s="294"/>
      <c r="AF43" s="68"/>
      <c r="AG43" s="68"/>
      <c r="AH43" s="68"/>
      <c r="AI43" s="68"/>
      <c r="AJ43" s="68"/>
      <c r="AK43" s="68"/>
      <c r="AL43" s="68"/>
      <c r="AM43" s="68"/>
      <c r="AN43" s="68"/>
      <c r="AO43" s="68"/>
      <c r="AP43" s="68"/>
      <c r="AQ43" s="197"/>
      <c r="AR43" s="197"/>
      <c r="AS43" s="197"/>
      <c r="AT43" s="197"/>
      <c r="AU43" s="197"/>
      <c r="AV43" s="197"/>
      <c r="AW43" s="197"/>
      <c r="AX43" s="197"/>
      <c r="AY43" s="197"/>
      <c r="AZ43" s="197"/>
    </row>
    <row r="44" spans="1:52" ht="44.25" customHeight="1">
      <c r="B44" s="74" t="str">
        <f>"(q) Attachment 16(" &amp; Basic!$B$2 &amp; ") :"</f>
        <v>(q) Attachment 16(OH01B) :</v>
      </c>
      <c r="C44" s="75"/>
      <c r="D44" s="853" t="s">
        <v>297</v>
      </c>
      <c r="E44" s="853"/>
      <c r="F44" s="853"/>
      <c r="G44" s="97"/>
      <c r="H44" s="97"/>
      <c r="AB44" s="297"/>
      <c r="AC44" s="298"/>
      <c r="AQ44" s="200"/>
      <c r="AR44" s="200"/>
      <c r="AS44" s="200"/>
      <c r="AT44" s="200"/>
      <c r="AU44" s="200"/>
      <c r="AV44" s="200"/>
      <c r="AW44" s="200"/>
      <c r="AX44" s="200"/>
      <c r="AY44" s="200"/>
      <c r="AZ44" s="200"/>
    </row>
    <row r="45" spans="1:52" ht="40.5" customHeight="1">
      <c r="B45" s="74" t="str">
        <f>"(r) Attachment 17(" &amp; Basic!$B$2 &amp; ") :"</f>
        <v>(r) Attachment 17(OH01B) :</v>
      </c>
      <c r="C45" s="75"/>
      <c r="D45" s="853" t="s">
        <v>549</v>
      </c>
      <c r="E45" s="853"/>
      <c r="F45" s="853"/>
      <c r="G45" s="97"/>
      <c r="H45" s="97"/>
      <c r="AB45" s="297"/>
      <c r="AC45" s="298"/>
      <c r="AQ45" s="200"/>
      <c r="AR45" s="200"/>
      <c r="AS45" s="200"/>
      <c r="AT45" s="200"/>
      <c r="AU45" s="200"/>
      <c r="AV45" s="200"/>
      <c r="AW45" s="200"/>
      <c r="AX45" s="200"/>
      <c r="AY45" s="200"/>
      <c r="AZ45" s="200"/>
    </row>
    <row r="46" spans="1:52" ht="32.25" customHeight="1">
      <c r="B46" s="74" t="str">
        <f>"(s) Attachment 18(" &amp; Basic!$B$2 &amp; ") :"</f>
        <v>(s) Attachment 18(OH01B) :</v>
      </c>
      <c r="C46" s="75"/>
      <c r="D46" s="853" t="s">
        <v>556</v>
      </c>
      <c r="E46" s="853"/>
      <c r="F46" s="853"/>
      <c r="G46" s="97"/>
      <c r="H46" s="97"/>
      <c r="AB46" s="297"/>
      <c r="AC46" s="298"/>
      <c r="AQ46" s="200"/>
      <c r="AR46" s="200"/>
      <c r="AS46" s="200"/>
      <c r="AT46" s="200"/>
      <c r="AU46" s="200"/>
      <c r="AV46" s="200"/>
      <c r="AW46" s="200"/>
      <c r="AX46" s="200"/>
      <c r="AY46" s="200"/>
      <c r="AZ46" s="200"/>
    </row>
    <row r="47" spans="1:52" ht="33" customHeight="1">
      <c r="B47" s="74" t="str">
        <f>"(t) Attachment 19 (" &amp; Basic!$B$2 &amp; ") :"</f>
        <v>(t) Attachment 19 (OH01B) :</v>
      </c>
      <c r="C47" s="75"/>
      <c r="D47" s="853" t="s">
        <v>298</v>
      </c>
      <c r="E47" s="853"/>
      <c r="F47" s="853"/>
      <c r="G47" s="97"/>
      <c r="H47" s="97"/>
      <c r="AB47" s="297"/>
      <c r="AC47" s="298"/>
      <c r="AQ47" s="200"/>
      <c r="AR47" s="200"/>
      <c r="AS47" s="200"/>
      <c r="AT47" s="200"/>
      <c r="AU47" s="200"/>
      <c r="AV47" s="200"/>
      <c r="AW47" s="200"/>
      <c r="AX47" s="200"/>
      <c r="AY47" s="200"/>
      <c r="AZ47" s="200"/>
    </row>
    <row r="48" spans="1:52" ht="41.25" customHeight="1">
      <c r="B48" s="74" t="str">
        <f>"(u) Attachment 20 (" &amp; Basic!$B$2 &amp; ") :"</f>
        <v>(u) Attachment 20 (OH01B) :</v>
      </c>
      <c r="C48" s="75"/>
      <c r="D48" s="762" t="s">
        <v>602</v>
      </c>
      <c r="E48" s="762"/>
      <c r="F48" s="762"/>
      <c r="G48" s="97"/>
      <c r="H48" s="97"/>
      <c r="AB48" s="297"/>
      <c r="AC48" s="298"/>
      <c r="AQ48" s="200"/>
      <c r="AR48" s="200"/>
      <c r="AS48" s="200"/>
      <c r="AT48" s="200"/>
      <c r="AU48" s="200"/>
      <c r="AV48" s="200"/>
      <c r="AW48" s="200"/>
      <c r="AX48" s="200"/>
      <c r="AY48" s="200"/>
      <c r="AZ48" s="200"/>
    </row>
    <row r="49" spans="1:52" ht="41.25" customHeight="1">
      <c r="B49" s="74" t="str">
        <f>"(v) Attachment 21 (" &amp; Basic!$B$2 &amp; ") :"</f>
        <v>(v) Attachment 21 (OH01B) :</v>
      </c>
      <c r="C49" s="75"/>
      <c r="D49" s="762" t="s">
        <v>628</v>
      </c>
      <c r="E49" s="762"/>
      <c r="F49" s="762"/>
      <c r="G49" s="97"/>
      <c r="H49" s="97"/>
      <c r="AB49" s="297"/>
      <c r="AC49" s="298"/>
      <c r="AQ49" s="200"/>
      <c r="AR49" s="200"/>
      <c r="AS49" s="200"/>
      <c r="AT49" s="200"/>
      <c r="AU49" s="200"/>
      <c r="AV49" s="200"/>
      <c r="AW49" s="200"/>
      <c r="AX49" s="200"/>
      <c r="AY49" s="200"/>
      <c r="AZ49" s="200"/>
    </row>
    <row r="50" spans="1:52" ht="41.25" customHeight="1">
      <c r="B50" s="74" t="str">
        <f>"(w) Attachment 22 (" &amp; Basic!$B$2 &amp; ") :"</f>
        <v>(w) Attachment 22 (OH01B) :</v>
      </c>
      <c r="C50" s="75"/>
      <c r="D50" s="762" t="s">
        <v>636</v>
      </c>
      <c r="E50" s="762"/>
      <c r="F50" s="762"/>
      <c r="G50" s="97"/>
      <c r="H50" s="97"/>
      <c r="AB50" s="297"/>
      <c r="AC50" s="298"/>
      <c r="AQ50" s="200"/>
      <c r="AR50" s="200"/>
      <c r="AS50" s="200"/>
      <c r="AT50" s="200"/>
      <c r="AU50" s="200"/>
      <c r="AV50" s="200"/>
      <c r="AW50" s="200"/>
      <c r="AX50" s="200"/>
      <c r="AY50" s="200"/>
      <c r="AZ50" s="200"/>
    </row>
    <row r="51" spans="1:52" ht="45.75" customHeight="1">
      <c r="B51" s="74" t="str">
        <f>"(x) Attachment 23 (" &amp; Basic!$B$2 &amp; ") :"</f>
        <v>(x) Attachment 23 (OH01B) :</v>
      </c>
      <c r="C51" s="75"/>
      <c r="D51" s="762" t="s">
        <v>677</v>
      </c>
      <c r="E51" s="762"/>
      <c r="F51" s="762"/>
      <c r="G51" s="97"/>
      <c r="H51" s="97"/>
      <c r="AB51" s="297"/>
      <c r="AC51" s="298"/>
      <c r="AQ51" s="200"/>
      <c r="AR51" s="200"/>
      <c r="AS51" s="200"/>
      <c r="AT51" s="200"/>
      <c r="AU51" s="200"/>
      <c r="AV51" s="200"/>
      <c r="AW51" s="200"/>
      <c r="AX51" s="200"/>
      <c r="AY51" s="200"/>
      <c r="AZ51" s="200"/>
    </row>
    <row r="52" spans="1:52" ht="99.75" customHeight="1">
      <c r="B52" s="74" t="str">
        <f>"(y) Attachment 24 (" &amp; Basic!$B$2 &amp; ") :"</f>
        <v>(y) Attachment 24 (OH01B) :</v>
      </c>
      <c r="C52" s="75"/>
      <c r="D52" s="762" t="s">
        <v>678</v>
      </c>
      <c r="E52" s="762"/>
      <c r="F52" s="762"/>
      <c r="G52" s="97"/>
      <c r="H52" s="97"/>
      <c r="AB52" s="297"/>
      <c r="AC52" s="298"/>
      <c r="AQ52" s="200"/>
      <c r="AR52" s="200"/>
      <c r="AS52" s="200"/>
      <c r="AT52" s="200"/>
      <c r="AU52" s="200"/>
      <c r="AV52" s="200"/>
      <c r="AW52" s="200"/>
      <c r="AX52" s="200"/>
      <c r="AY52" s="200"/>
      <c r="AZ52" s="200"/>
    </row>
    <row r="53" spans="1:52" ht="48.75" customHeight="1">
      <c r="B53" s="74" t="str">
        <f>"(z) Attachment 25 (" &amp; Basic!$B$2 &amp; ") :"</f>
        <v>(z) Attachment 25 (OH01B) :</v>
      </c>
      <c r="C53" s="75"/>
      <c r="D53" s="762" t="s">
        <v>630</v>
      </c>
      <c r="E53" s="762"/>
      <c r="F53" s="762"/>
      <c r="G53" s="97"/>
      <c r="H53" s="97"/>
      <c r="AB53" s="297"/>
      <c r="AC53" s="298"/>
      <c r="AQ53" s="200"/>
      <c r="AR53" s="200"/>
      <c r="AS53" s="200"/>
      <c r="AT53" s="200"/>
      <c r="AU53" s="200"/>
      <c r="AV53" s="200"/>
      <c r="AW53" s="200"/>
      <c r="AX53" s="200"/>
      <c r="AY53" s="200"/>
      <c r="AZ53" s="200"/>
    </row>
    <row r="54" spans="1:52" ht="48.75" customHeight="1">
      <c r="B54" s="74" t="str">
        <f>"(aa) Attachment 26 (" &amp; Basic!$B$2 &amp; ") :"</f>
        <v>(aa) Attachment 26 (OH01B) :</v>
      </c>
      <c r="C54" s="75"/>
      <c r="D54" s="762" t="s">
        <v>679</v>
      </c>
      <c r="E54" s="762"/>
      <c r="F54" s="762"/>
      <c r="G54" s="97"/>
      <c r="H54" s="97"/>
      <c r="AB54" s="297"/>
      <c r="AC54" s="298"/>
      <c r="AQ54" s="200"/>
      <c r="AR54" s="200"/>
      <c r="AS54" s="200"/>
      <c r="AT54" s="200"/>
      <c r="AU54" s="200"/>
      <c r="AV54" s="200"/>
      <c r="AW54" s="200"/>
      <c r="AX54" s="200"/>
      <c r="AY54" s="200"/>
      <c r="AZ54" s="200"/>
    </row>
    <row r="55" spans="1:52" ht="48.75" customHeight="1">
      <c r="B55" s="74" t="str">
        <f>"(ab) Attachment 27 (" &amp; Basic!$B$2 &amp; ") :"</f>
        <v>(ab) Attachment 27 (OH01B) :</v>
      </c>
      <c r="C55" s="75"/>
      <c r="D55" s="762" t="s">
        <v>680</v>
      </c>
      <c r="E55" s="762"/>
      <c r="F55" s="762"/>
      <c r="G55" s="97"/>
      <c r="H55" s="97"/>
      <c r="AB55" s="297"/>
      <c r="AC55" s="298"/>
      <c r="AQ55" s="200"/>
      <c r="AR55" s="200"/>
      <c r="AS55" s="200"/>
      <c r="AT55" s="200"/>
      <c r="AU55" s="200"/>
      <c r="AV55" s="200"/>
      <c r="AW55" s="200"/>
      <c r="AX55" s="200"/>
      <c r="AY55" s="200"/>
      <c r="AZ55" s="200"/>
    </row>
    <row r="56" spans="1:52" ht="33.75" customHeight="1">
      <c r="B56" s="74" t="str">
        <f>"(ac) Attachment 28 (" &amp; Basic!$B$2 &amp; ") :"</f>
        <v>(ac) Attachment 28 (OH01B) :</v>
      </c>
      <c r="C56" s="75"/>
      <c r="D56" s="762" t="s">
        <v>682</v>
      </c>
      <c r="E56" s="762"/>
      <c r="F56" s="762"/>
      <c r="G56" s="97"/>
      <c r="H56" s="97"/>
      <c r="AB56" s="297"/>
      <c r="AC56" s="298"/>
      <c r="AQ56" s="200"/>
      <c r="AR56" s="200"/>
      <c r="AS56" s="200"/>
      <c r="AT56" s="200"/>
      <c r="AU56" s="200"/>
      <c r="AV56" s="200"/>
      <c r="AW56" s="200"/>
      <c r="AX56" s="200"/>
      <c r="AY56" s="200"/>
      <c r="AZ56" s="200"/>
    </row>
    <row r="57" spans="1:52" ht="42.75" customHeight="1">
      <c r="B57" s="74" t="str">
        <f>"(ad) Attachment 29 (" &amp; Basic!$B$2 &amp; ") :"</f>
        <v>(ad) Attachment 29 (OH01B) :</v>
      </c>
      <c r="C57" s="75"/>
      <c r="D57" s="762" t="s">
        <v>681</v>
      </c>
      <c r="E57" s="762"/>
      <c r="F57" s="762"/>
      <c r="G57" s="97"/>
      <c r="H57" s="97"/>
      <c r="AB57" s="297"/>
      <c r="AC57" s="298"/>
      <c r="AQ57" s="200"/>
      <c r="AR57" s="200"/>
      <c r="AS57" s="200"/>
      <c r="AT57" s="200"/>
      <c r="AU57" s="200"/>
      <c r="AV57" s="200"/>
      <c r="AW57" s="200"/>
      <c r="AX57" s="200"/>
      <c r="AY57" s="200"/>
      <c r="AZ57" s="200"/>
    </row>
    <row r="58" spans="1:52" s="59" customFormat="1" ht="42.75" customHeight="1">
      <c r="A58" s="35"/>
      <c r="B58" s="598" t="s">
        <v>707</v>
      </c>
      <c r="C58" s="599"/>
      <c r="D58" s="837" t="s">
        <v>708</v>
      </c>
      <c r="E58" s="837"/>
      <c r="F58" s="837"/>
      <c r="G58" s="600"/>
      <c r="H58" s="600"/>
      <c r="I58" s="58"/>
      <c r="J58" s="58"/>
      <c r="K58" s="601"/>
      <c r="L58" s="601"/>
      <c r="M58" s="601"/>
      <c r="N58" s="601"/>
      <c r="O58" s="601"/>
      <c r="P58" s="601"/>
      <c r="Q58" s="601"/>
      <c r="R58" s="601"/>
      <c r="S58" s="601"/>
      <c r="T58" s="601"/>
      <c r="U58" s="601"/>
      <c r="V58" s="601"/>
      <c r="W58" s="601"/>
      <c r="X58" s="601"/>
      <c r="Y58" s="601"/>
      <c r="Z58" s="601"/>
      <c r="AA58" s="58"/>
      <c r="AB58" s="602"/>
      <c r="AC58" s="603"/>
      <c r="AD58" s="604"/>
      <c r="AE58" s="604"/>
      <c r="AQ58" s="605"/>
      <c r="AR58" s="605"/>
      <c r="AS58" s="605"/>
      <c r="AT58" s="605"/>
      <c r="AU58" s="605"/>
      <c r="AV58" s="605"/>
      <c r="AW58" s="605"/>
      <c r="AX58" s="605"/>
      <c r="AY58" s="605"/>
      <c r="AZ58" s="605"/>
    </row>
    <row r="59" spans="1:52" ht="34.5" customHeight="1">
      <c r="A59" s="95">
        <v>2.2000000000000002</v>
      </c>
      <c r="B59" s="854" t="s">
        <v>566</v>
      </c>
      <c r="C59" s="854"/>
      <c r="D59" s="854"/>
      <c r="E59" s="854"/>
      <c r="F59" s="437"/>
      <c r="G59" s="99"/>
      <c r="H59" s="99"/>
      <c r="AB59" s="297"/>
      <c r="AC59" s="298"/>
      <c r="AQ59" s="200"/>
      <c r="AR59" s="200"/>
      <c r="AS59" s="200"/>
      <c r="AT59" s="200"/>
      <c r="AU59" s="200"/>
      <c r="AV59" s="200"/>
      <c r="AW59" s="200"/>
      <c r="AX59" s="200"/>
      <c r="AY59" s="200"/>
      <c r="AZ59" s="200"/>
    </row>
    <row r="60" spans="1:52" ht="42" customHeight="1">
      <c r="A60" s="95"/>
      <c r="B60" s="855" t="s">
        <v>567</v>
      </c>
      <c r="C60" s="855"/>
      <c r="D60" s="855"/>
      <c r="E60" s="855"/>
      <c r="F60" s="855"/>
      <c r="G60" s="99"/>
      <c r="H60" s="99"/>
      <c r="AB60" s="297"/>
      <c r="AC60" s="298"/>
      <c r="AQ60" s="200"/>
      <c r="AR60" s="200"/>
      <c r="AS60" s="200"/>
      <c r="AT60" s="200"/>
      <c r="AU60" s="200"/>
      <c r="AV60" s="200"/>
      <c r="AW60" s="200"/>
      <c r="AX60" s="200"/>
      <c r="AY60" s="200"/>
      <c r="AZ60" s="200"/>
    </row>
    <row r="61" spans="1:52" ht="78" customHeight="1">
      <c r="A61" s="95">
        <v>3</v>
      </c>
      <c r="B61" s="835" t="s">
        <v>70</v>
      </c>
      <c r="C61" s="835"/>
      <c r="D61" s="835"/>
      <c r="E61" s="835"/>
      <c r="F61" s="835"/>
      <c r="G61" s="99"/>
      <c r="H61" s="99"/>
      <c r="AB61" s="297"/>
      <c r="AC61" s="298"/>
      <c r="AQ61" s="200"/>
      <c r="AR61" s="200"/>
      <c r="AS61" s="200"/>
      <c r="AT61" s="200"/>
      <c r="AU61" s="200"/>
      <c r="AV61" s="200"/>
      <c r="AW61" s="200"/>
      <c r="AX61" s="200"/>
      <c r="AY61" s="200"/>
      <c r="AZ61" s="200"/>
    </row>
    <row r="62" spans="1:52" s="26" customFormat="1" ht="96" customHeight="1">
      <c r="A62" s="95">
        <v>3.1</v>
      </c>
      <c r="B62" s="835" t="s">
        <v>346</v>
      </c>
      <c r="C62" s="835"/>
      <c r="D62" s="835"/>
      <c r="E62" s="835"/>
      <c r="F62" s="835"/>
      <c r="G62" s="99"/>
      <c r="H62" s="99"/>
      <c r="I62" s="68"/>
      <c r="J62" s="68"/>
      <c r="K62" s="292"/>
      <c r="L62" s="292"/>
      <c r="M62" s="292"/>
      <c r="N62" s="292"/>
      <c r="O62" s="292"/>
      <c r="P62" s="292"/>
      <c r="Q62" s="292"/>
      <c r="R62" s="292"/>
      <c r="S62" s="292"/>
      <c r="T62" s="292"/>
      <c r="U62" s="292"/>
      <c r="V62" s="292"/>
      <c r="W62" s="292"/>
      <c r="X62" s="292"/>
      <c r="Y62" s="292"/>
      <c r="Z62" s="292"/>
      <c r="AA62" s="68"/>
      <c r="AB62" s="297"/>
      <c r="AC62" s="298"/>
      <c r="AD62" s="294"/>
      <c r="AE62" s="294"/>
      <c r="AF62" s="68"/>
      <c r="AG62" s="68"/>
      <c r="AH62" s="68"/>
      <c r="AI62" s="68"/>
      <c r="AJ62" s="68"/>
      <c r="AK62" s="68"/>
      <c r="AL62" s="68"/>
      <c r="AM62" s="68"/>
      <c r="AN62" s="68"/>
      <c r="AO62" s="68"/>
      <c r="AP62" s="68"/>
      <c r="AQ62" s="197"/>
      <c r="AR62" s="197"/>
      <c r="AS62" s="197"/>
      <c r="AT62" s="197"/>
      <c r="AU62" s="197"/>
      <c r="AV62" s="197"/>
      <c r="AW62" s="197"/>
      <c r="AX62" s="197"/>
      <c r="AY62" s="197"/>
      <c r="AZ62" s="197"/>
    </row>
    <row r="63" spans="1:52" ht="80.25" customHeight="1">
      <c r="A63" s="95">
        <v>3.2</v>
      </c>
      <c r="B63" s="835" t="s">
        <v>347</v>
      </c>
      <c r="C63" s="835"/>
      <c r="D63" s="835"/>
      <c r="E63" s="835"/>
      <c r="F63" s="835"/>
      <c r="G63" s="99"/>
      <c r="H63" s="99"/>
      <c r="AB63" s="297"/>
      <c r="AC63" s="298"/>
      <c r="AQ63" s="200"/>
      <c r="AR63" s="200"/>
      <c r="AS63" s="200"/>
      <c r="AT63" s="200"/>
      <c r="AU63" s="200"/>
      <c r="AV63" s="200"/>
      <c r="AW63" s="200"/>
      <c r="AX63" s="200"/>
      <c r="AY63" s="200"/>
      <c r="AZ63" s="200"/>
    </row>
    <row r="64" spans="1:52" ht="83.25" customHeight="1">
      <c r="A64" s="95">
        <v>4</v>
      </c>
      <c r="B64" s="835" t="s">
        <v>518</v>
      </c>
      <c r="C64" s="835"/>
      <c r="D64" s="835"/>
      <c r="E64" s="835"/>
      <c r="F64" s="835"/>
      <c r="G64" s="99"/>
      <c r="H64" s="99"/>
      <c r="AB64" s="297"/>
      <c r="AC64" s="298"/>
      <c r="AQ64" s="200"/>
      <c r="AR64" s="200"/>
      <c r="AS64" s="200"/>
      <c r="AT64" s="200"/>
      <c r="AU64" s="200"/>
      <c r="AV64" s="200"/>
      <c r="AW64" s="200"/>
      <c r="AX64" s="200"/>
      <c r="AY64" s="200"/>
      <c r="AZ64" s="200"/>
    </row>
    <row r="65" spans="1:52" ht="59.25" customHeight="1">
      <c r="A65" s="95">
        <v>4.0999999999999996</v>
      </c>
      <c r="B65" s="835" t="s">
        <v>603</v>
      </c>
      <c r="C65" s="835"/>
      <c r="D65" s="835"/>
      <c r="E65" s="835"/>
      <c r="F65" s="835"/>
      <c r="G65" s="99"/>
      <c r="H65" s="99"/>
      <c r="AB65" s="297"/>
      <c r="AC65" s="298"/>
      <c r="AQ65" s="200"/>
      <c r="AR65" s="200"/>
      <c r="AS65" s="200"/>
      <c r="AT65" s="200"/>
      <c r="AU65" s="200"/>
      <c r="AV65" s="200"/>
      <c r="AW65" s="200"/>
      <c r="AX65" s="200"/>
      <c r="AY65" s="200"/>
      <c r="AZ65" s="200"/>
    </row>
    <row r="66" spans="1:52" ht="108" customHeight="1">
      <c r="A66" s="95">
        <v>4.2</v>
      </c>
      <c r="B66" s="835" t="s">
        <v>604</v>
      </c>
      <c r="C66" s="835"/>
      <c r="D66" s="835"/>
      <c r="E66" s="835"/>
      <c r="F66" s="835"/>
      <c r="G66" s="99"/>
      <c r="H66" s="99"/>
      <c r="AB66" s="297"/>
      <c r="AC66" s="298"/>
      <c r="AQ66" s="200"/>
      <c r="AR66" s="200"/>
      <c r="AS66" s="200"/>
      <c r="AT66" s="200"/>
      <c r="AU66" s="200"/>
      <c r="AV66" s="200"/>
      <c r="AW66" s="200"/>
      <c r="AX66" s="200"/>
      <c r="AY66" s="200"/>
      <c r="AZ66" s="200"/>
    </row>
    <row r="67" spans="1:52" ht="53.25" customHeight="1">
      <c r="A67" s="95">
        <v>4.3</v>
      </c>
      <c r="B67" s="835" t="s">
        <v>605</v>
      </c>
      <c r="C67" s="835"/>
      <c r="D67" s="835"/>
      <c r="E67" s="835"/>
      <c r="F67" s="835"/>
      <c r="G67" s="94"/>
      <c r="H67" s="94"/>
      <c r="AB67" s="297"/>
      <c r="AC67" s="298"/>
      <c r="AQ67" s="200"/>
      <c r="AR67" s="200"/>
      <c r="AS67" s="200"/>
      <c r="AT67" s="200"/>
      <c r="AU67" s="200"/>
      <c r="AV67" s="200"/>
      <c r="AW67" s="200"/>
      <c r="AX67" s="200"/>
      <c r="AY67" s="200"/>
      <c r="AZ67" s="200"/>
    </row>
    <row r="68" spans="1:52" s="26" customFormat="1" ht="29.25" customHeight="1">
      <c r="A68" s="69">
        <v>5</v>
      </c>
      <c r="B68" s="836" t="s">
        <v>71</v>
      </c>
      <c r="C68" s="836"/>
      <c r="D68" s="836"/>
      <c r="E68" s="836"/>
      <c r="F68" s="836"/>
      <c r="G68" s="99"/>
      <c r="H68" s="99"/>
      <c r="I68" s="68"/>
      <c r="J68" s="68"/>
      <c r="K68" s="292"/>
      <c r="L68" s="292"/>
      <c r="M68" s="292"/>
      <c r="N68" s="292"/>
      <c r="O68" s="292"/>
      <c r="P68" s="292"/>
      <c r="Q68" s="292"/>
      <c r="R68" s="292"/>
      <c r="S68" s="292"/>
      <c r="T68" s="292"/>
      <c r="U68" s="292"/>
      <c r="V68" s="292"/>
      <c r="W68" s="292"/>
      <c r="X68" s="292"/>
      <c r="Y68" s="292"/>
      <c r="Z68" s="292"/>
      <c r="AA68" s="68"/>
      <c r="AB68" s="297"/>
      <c r="AC68" s="298"/>
      <c r="AD68" s="294"/>
      <c r="AE68" s="294"/>
      <c r="AF68" s="68"/>
      <c r="AG68" s="68"/>
      <c r="AH68" s="68"/>
      <c r="AI68" s="68"/>
      <c r="AJ68" s="68"/>
      <c r="AK68" s="68"/>
      <c r="AL68" s="68"/>
      <c r="AM68" s="68"/>
      <c r="AN68" s="68"/>
      <c r="AO68" s="68"/>
      <c r="AP68" s="68"/>
      <c r="AQ68" s="197"/>
      <c r="AR68" s="197"/>
      <c r="AS68" s="197"/>
      <c r="AT68" s="197"/>
      <c r="AU68" s="197"/>
      <c r="AV68" s="197"/>
      <c r="AW68" s="197"/>
      <c r="AX68" s="197"/>
      <c r="AY68" s="197"/>
      <c r="AZ68" s="197"/>
    </row>
    <row r="69" spans="1:52" s="26" customFormat="1" ht="241.5" customHeight="1">
      <c r="A69" s="95">
        <v>5.0999999999999996</v>
      </c>
      <c r="B69" s="835" t="s">
        <v>606</v>
      </c>
      <c r="C69" s="835"/>
      <c r="D69" s="835"/>
      <c r="E69" s="835"/>
      <c r="F69" s="835"/>
      <c r="G69" s="292"/>
      <c r="H69" s="292"/>
      <c r="I69" s="68"/>
      <c r="J69" s="265"/>
      <c r="K69" s="306"/>
      <c r="L69" s="306"/>
      <c r="M69" s="306"/>
      <c r="N69" s="306"/>
      <c r="O69" s="306"/>
      <c r="P69" s="306"/>
      <c r="Q69" s="306"/>
      <c r="R69" s="306"/>
      <c r="S69" s="306"/>
      <c r="T69" s="306"/>
      <c r="U69" s="306"/>
      <c r="V69" s="306"/>
      <c r="W69" s="306"/>
      <c r="X69" s="306"/>
      <c r="Y69" s="306"/>
      <c r="Z69" s="306"/>
      <c r="AA69" s="265"/>
      <c r="AB69" s="72"/>
      <c r="AC69" s="298"/>
      <c r="AD69" s="294"/>
      <c r="AE69" s="294"/>
      <c r="AF69" s="68"/>
      <c r="AG69" s="68"/>
      <c r="AH69" s="68"/>
      <c r="AI69" s="68"/>
      <c r="AJ69" s="68"/>
      <c r="AK69" s="68"/>
      <c r="AL69" s="68"/>
      <c r="AM69" s="68"/>
      <c r="AN69" s="68"/>
      <c r="AO69" s="68"/>
      <c r="AP69" s="68"/>
      <c r="AQ69" s="197"/>
      <c r="AR69" s="197"/>
      <c r="AS69" s="197"/>
      <c r="AT69" s="197"/>
      <c r="AU69" s="197"/>
      <c r="AV69" s="197"/>
      <c r="AW69" s="197"/>
      <c r="AX69" s="197"/>
      <c r="AY69" s="197"/>
      <c r="AZ69" s="197"/>
    </row>
    <row r="70" spans="1:52" s="26" customFormat="1" ht="48" customHeight="1">
      <c r="A70" s="95">
        <v>6</v>
      </c>
      <c r="B70" s="835" t="s">
        <v>72</v>
      </c>
      <c r="C70" s="835"/>
      <c r="D70" s="835"/>
      <c r="E70" s="835"/>
      <c r="F70" s="835"/>
      <c r="G70" s="292"/>
      <c r="H70" s="292"/>
      <c r="I70" s="68"/>
      <c r="J70" s="265"/>
      <c r="K70" s="306"/>
      <c r="L70" s="306"/>
      <c r="M70" s="306"/>
      <c r="N70" s="306"/>
      <c r="O70" s="306"/>
      <c r="P70" s="306"/>
      <c r="Q70" s="306"/>
      <c r="R70" s="306"/>
      <c r="S70" s="306"/>
      <c r="T70" s="306"/>
      <c r="U70" s="306"/>
      <c r="V70" s="306"/>
      <c r="W70" s="306"/>
      <c r="X70" s="306"/>
      <c r="Y70" s="306"/>
      <c r="Z70" s="306"/>
      <c r="AA70" s="265"/>
      <c r="AB70" s="72"/>
      <c r="AC70" s="298"/>
      <c r="AD70" s="294"/>
      <c r="AE70" s="294"/>
      <c r="AF70" s="68"/>
      <c r="AG70" s="68"/>
      <c r="AH70" s="68"/>
      <c r="AI70" s="68"/>
      <c r="AJ70" s="68"/>
      <c r="AK70" s="68"/>
      <c r="AL70" s="68"/>
      <c r="AM70" s="68"/>
      <c r="AN70" s="68"/>
      <c r="AO70" s="68"/>
      <c r="AP70" s="68"/>
      <c r="AQ70" s="197"/>
      <c r="AR70" s="197"/>
      <c r="AS70" s="197"/>
      <c r="AT70" s="197"/>
      <c r="AU70" s="197"/>
      <c r="AV70" s="197"/>
      <c r="AW70" s="197"/>
      <c r="AX70" s="197"/>
      <c r="AY70" s="197"/>
      <c r="AZ70" s="197"/>
    </row>
    <row r="71" spans="1:52" s="26" customFormat="1" ht="26.1" customHeight="1">
      <c r="A71" s="69"/>
      <c r="B71" s="60" t="s">
        <v>373</v>
      </c>
      <c r="C71" s="507" t="s">
        <v>73</v>
      </c>
      <c r="D71" s="31"/>
      <c r="E71" s="90" t="s">
        <v>74</v>
      </c>
      <c r="G71" s="292"/>
      <c r="H71" s="292"/>
      <c r="I71" s="68"/>
      <c r="J71" s="68"/>
      <c r="K71" s="292"/>
      <c r="L71" s="292"/>
      <c r="M71" s="292"/>
      <c r="N71" s="292"/>
      <c r="O71" s="292"/>
      <c r="P71" s="292"/>
      <c r="Q71" s="292"/>
      <c r="R71" s="292"/>
      <c r="S71" s="292"/>
      <c r="T71" s="292"/>
      <c r="U71" s="292"/>
      <c r="V71" s="292"/>
      <c r="W71" s="292"/>
      <c r="X71" s="292"/>
      <c r="Y71" s="292"/>
      <c r="Z71" s="292"/>
      <c r="AA71" s="68"/>
      <c r="AB71" s="71"/>
      <c r="AC71" s="298"/>
      <c r="AD71" s="294"/>
      <c r="AE71" s="294"/>
      <c r="AF71" s="68"/>
      <c r="AG71" s="68"/>
      <c r="AH71" s="68"/>
      <c r="AI71" s="68"/>
      <c r="AJ71" s="68"/>
      <c r="AK71" s="68"/>
      <c r="AL71" s="68"/>
      <c r="AM71" s="68"/>
      <c r="AN71" s="68"/>
      <c r="AO71" s="68"/>
      <c r="AP71" s="68"/>
      <c r="AQ71" s="197"/>
      <c r="AR71" s="197"/>
      <c r="AS71" s="197"/>
      <c r="AT71" s="197"/>
      <c r="AU71" s="197"/>
      <c r="AV71" s="197"/>
      <c r="AW71" s="197"/>
      <c r="AX71" s="197"/>
      <c r="AY71" s="197"/>
      <c r="AZ71" s="197"/>
    </row>
    <row r="72" spans="1:52" s="26" customFormat="1" ht="26.1" customHeight="1">
      <c r="A72" s="69"/>
      <c r="B72" s="60" t="s">
        <v>374</v>
      </c>
      <c r="C72" s="507" t="s">
        <v>75</v>
      </c>
      <c r="D72" s="31"/>
      <c r="E72" s="90" t="s">
        <v>76</v>
      </c>
      <c r="G72" s="292"/>
      <c r="H72" s="292"/>
      <c r="I72" s="68"/>
      <c r="J72" s="68"/>
      <c r="K72" s="292"/>
      <c r="L72" s="292"/>
      <c r="M72" s="292"/>
      <c r="N72" s="292"/>
      <c r="O72" s="292"/>
      <c r="P72" s="292"/>
      <c r="Q72" s="292"/>
      <c r="R72" s="292"/>
      <c r="S72" s="292"/>
      <c r="T72" s="292"/>
      <c r="U72" s="292"/>
      <c r="V72" s="292"/>
      <c r="W72" s="292"/>
      <c r="X72" s="292"/>
      <c r="Y72" s="292"/>
      <c r="Z72" s="292"/>
      <c r="AA72" s="68"/>
      <c r="AB72" s="72"/>
      <c r="AC72" s="298"/>
      <c r="AD72" s="294"/>
      <c r="AE72" s="294"/>
      <c r="AF72" s="68"/>
      <c r="AG72" s="68"/>
      <c r="AH72" s="68"/>
      <c r="AI72" s="68"/>
      <c r="AJ72" s="68"/>
      <c r="AK72" s="68"/>
      <c r="AL72" s="68"/>
      <c r="AM72" s="68"/>
      <c r="AN72" s="68"/>
      <c r="AO72" s="68"/>
      <c r="AP72" s="68"/>
      <c r="AQ72" s="197"/>
      <c r="AR72" s="197"/>
      <c r="AS72" s="197"/>
      <c r="AT72" s="197"/>
      <c r="AU72" s="197"/>
      <c r="AV72" s="197"/>
      <c r="AW72" s="197"/>
      <c r="AX72" s="197"/>
      <c r="AY72" s="197"/>
      <c r="AZ72" s="197"/>
    </row>
    <row r="73" spans="1:52" s="26" customFormat="1" ht="26.1" customHeight="1">
      <c r="A73" s="69"/>
      <c r="B73" s="483" t="s">
        <v>375</v>
      </c>
      <c r="C73" s="507" t="s">
        <v>78</v>
      </c>
      <c r="D73" s="31"/>
      <c r="E73" s="90" t="s">
        <v>79</v>
      </c>
      <c r="G73" s="292"/>
      <c r="H73" s="292"/>
      <c r="I73" s="68"/>
      <c r="J73" s="68"/>
      <c r="K73" s="292"/>
      <c r="L73" s="292"/>
      <c r="M73" s="292"/>
      <c r="N73" s="292"/>
      <c r="O73" s="292"/>
      <c r="P73" s="292"/>
      <c r="Q73" s="292"/>
      <c r="R73" s="292"/>
      <c r="S73" s="292"/>
      <c r="T73" s="292"/>
      <c r="U73" s="292"/>
      <c r="V73" s="292"/>
      <c r="W73" s="292"/>
      <c r="X73" s="292"/>
      <c r="Y73" s="292"/>
      <c r="Z73" s="292"/>
      <c r="AA73" s="68"/>
      <c r="AB73" s="72"/>
      <c r="AC73" s="298"/>
      <c r="AD73" s="294"/>
      <c r="AE73" s="294"/>
      <c r="AF73" s="68"/>
      <c r="AG73" s="68"/>
      <c r="AH73" s="68"/>
      <c r="AI73" s="68"/>
      <c r="AJ73" s="68"/>
      <c r="AK73" s="68"/>
      <c r="AL73" s="68"/>
      <c r="AM73" s="68"/>
      <c r="AN73" s="68"/>
      <c r="AO73" s="68"/>
      <c r="AP73" s="68"/>
      <c r="AQ73" s="197"/>
      <c r="AR73" s="197"/>
      <c r="AS73" s="197"/>
      <c r="AT73" s="197"/>
      <c r="AU73" s="197"/>
      <c r="AV73" s="197"/>
      <c r="AW73" s="197"/>
      <c r="AX73" s="197"/>
      <c r="AY73" s="197"/>
      <c r="AZ73" s="197"/>
    </row>
    <row r="74" spans="1:52" s="26" customFormat="1" ht="26.1" customHeight="1">
      <c r="A74" s="69"/>
      <c r="B74" s="483" t="s">
        <v>77</v>
      </c>
      <c r="C74" s="507" t="s">
        <v>81</v>
      </c>
      <c r="D74" s="31"/>
      <c r="E74" s="90" t="s">
        <v>82</v>
      </c>
      <c r="G74" s="292"/>
      <c r="H74" s="292"/>
      <c r="I74" s="68"/>
      <c r="J74" s="265"/>
      <c r="K74" s="306"/>
      <c r="L74" s="306"/>
      <c r="M74" s="306"/>
      <c r="N74" s="306"/>
      <c r="O74" s="306"/>
      <c r="P74" s="306"/>
      <c r="Q74" s="306"/>
      <c r="R74" s="306"/>
      <c r="S74" s="306"/>
      <c r="T74" s="306"/>
      <c r="U74" s="306"/>
      <c r="V74" s="306"/>
      <c r="W74" s="306"/>
      <c r="X74" s="306"/>
      <c r="Y74" s="306"/>
      <c r="Z74" s="306"/>
      <c r="AA74" s="265"/>
      <c r="AB74" s="72"/>
      <c r="AC74" s="298"/>
      <c r="AD74" s="294"/>
      <c r="AE74" s="294"/>
      <c r="AF74" s="68"/>
      <c r="AG74" s="68"/>
      <c r="AH74" s="68"/>
      <c r="AI74" s="68"/>
      <c r="AJ74" s="68"/>
      <c r="AK74" s="68"/>
      <c r="AL74" s="68"/>
      <c r="AM74" s="68"/>
      <c r="AN74" s="68"/>
      <c r="AO74" s="68"/>
      <c r="AP74" s="68"/>
      <c r="AQ74" s="197"/>
      <c r="AR74" s="197"/>
      <c r="AS74" s="197"/>
      <c r="AT74" s="197"/>
      <c r="AU74" s="197"/>
      <c r="AV74" s="197"/>
      <c r="AW74" s="197"/>
      <c r="AX74" s="197"/>
      <c r="AY74" s="197"/>
      <c r="AZ74" s="197"/>
    </row>
    <row r="75" spans="1:52" s="26" customFormat="1" ht="26.1" customHeight="1">
      <c r="A75" s="69"/>
      <c r="B75" s="483" t="s">
        <v>80</v>
      </c>
      <c r="C75" s="507" t="s">
        <v>84</v>
      </c>
      <c r="D75" s="31"/>
      <c r="E75" s="90" t="s">
        <v>85</v>
      </c>
      <c r="G75" s="292"/>
      <c r="H75" s="292"/>
      <c r="I75" s="68"/>
      <c r="J75" s="68"/>
      <c r="K75" s="292"/>
      <c r="L75" s="292"/>
      <c r="M75" s="292"/>
      <c r="N75" s="292"/>
      <c r="O75" s="292"/>
      <c r="P75" s="292"/>
      <c r="Q75" s="292"/>
      <c r="R75" s="292"/>
      <c r="S75" s="292"/>
      <c r="T75" s="292"/>
      <c r="U75" s="292"/>
      <c r="V75" s="292"/>
      <c r="W75" s="292"/>
      <c r="X75" s="292"/>
      <c r="Y75" s="292"/>
      <c r="Z75" s="292"/>
      <c r="AA75" s="68"/>
      <c r="AB75" s="72"/>
      <c r="AC75" s="298"/>
      <c r="AD75" s="294"/>
      <c r="AE75" s="294"/>
      <c r="AF75" s="68"/>
      <c r="AG75" s="68"/>
      <c r="AH75" s="68"/>
      <c r="AI75" s="68"/>
      <c r="AJ75" s="68"/>
      <c r="AK75" s="68"/>
      <c r="AL75" s="68"/>
      <c r="AM75" s="68"/>
      <c r="AN75" s="68"/>
      <c r="AO75" s="68"/>
      <c r="AP75" s="68"/>
      <c r="AQ75" s="197"/>
      <c r="AR75" s="197"/>
      <c r="AS75" s="197"/>
      <c r="AT75" s="197"/>
      <c r="AU75" s="197"/>
      <c r="AV75" s="197"/>
      <c r="AW75" s="197"/>
      <c r="AX75" s="197"/>
      <c r="AY75" s="197"/>
      <c r="AZ75" s="197"/>
    </row>
    <row r="76" spans="1:52" s="26" customFormat="1" ht="26.1" customHeight="1">
      <c r="A76" s="69"/>
      <c r="B76" s="483" t="s">
        <v>83</v>
      </c>
      <c r="C76" s="507" t="s">
        <v>87</v>
      </c>
      <c r="D76" s="31"/>
      <c r="E76" s="90" t="s">
        <v>88</v>
      </c>
      <c r="G76" s="292"/>
      <c r="H76" s="292"/>
      <c r="I76" s="68"/>
      <c r="J76" s="68"/>
      <c r="K76" s="292"/>
      <c r="L76" s="292"/>
      <c r="M76" s="292"/>
      <c r="N76" s="292"/>
      <c r="O76" s="292"/>
      <c r="P76" s="292"/>
      <c r="Q76" s="292"/>
      <c r="R76" s="292"/>
      <c r="S76" s="292"/>
      <c r="T76" s="292"/>
      <c r="U76" s="292"/>
      <c r="V76" s="292"/>
      <c r="W76" s="292"/>
      <c r="X76" s="292"/>
      <c r="Y76" s="292"/>
      <c r="Z76" s="292"/>
      <c r="AA76" s="68"/>
      <c r="AB76" s="72"/>
      <c r="AC76" s="298"/>
      <c r="AD76" s="294"/>
      <c r="AE76" s="294"/>
      <c r="AF76" s="68"/>
      <c r="AG76" s="68"/>
      <c r="AH76" s="68"/>
      <c r="AI76" s="68"/>
      <c r="AJ76" s="68"/>
      <c r="AK76" s="68"/>
      <c r="AL76" s="68"/>
      <c r="AM76" s="68"/>
      <c r="AN76" s="68"/>
      <c r="AO76" s="68"/>
      <c r="AP76" s="68"/>
      <c r="AQ76" s="197"/>
      <c r="AR76" s="197"/>
      <c r="AS76" s="197"/>
      <c r="AT76" s="197"/>
      <c r="AU76" s="197"/>
      <c r="AV76" s="197"/>
      <c r="AW76" s="197"/>
      <c r="AX76" s="197"/>
      <c r="AY76" s="197"/>
      <c r="AZ76" s="197"/>
    </row>
    <row r="77" spans="1:52" ht="26.1" customHeight="1">
      <c r="A77" s="69"/>
      <c r="B77" s="483" t="s">
        <v>86</v>
      </c>
      <c r="C77" s="507" t="s">
        <v>90</v>
      </c>
      <c r="E77" s="90" t="s">
        <v>91</v>
      </c>
      <c r="F77" s="26"/>
      <c r="G77" s="306"/>
      <c r="H77" s="306"/>
      <c r="J77" s="265"/>
      <c r="K77" s="306"/>
      <c r="L77" s="306"/>
      <c r="M77" s="306"/>
      <c r="N77" s="306"/>
      <c r="O77" s="306"/>
      <c r="P77" s="306"/>
      <c r="Q77" s="306"/>
      <c r="R77" s="306"/>
      <c r="S77" s="306"/>
      <c r="T77" s="306"/>
      <c r="U77" s="306"/>
      <c r="V77" s="306"/>
      <c r="W77" s="306"/>
      <c r="X77" s="306"/>
      <c r="Y77" s="306"/>
      <c r="Z77" s="306"/>
      <c r="AA77" s="265"/>
      <c r="AB77" s="72"/>
      <c r="AC77" s="298"/>
      <c r="AQ77" s="200"/>
      <c r="AR77" s="200"/>
      <c r="AS77" s="200"/>
      <c r="AT77" s="200"/>
      <c r="AU77" s="200"/>
      <c r="AV77" s="200"/>
      <c r="AW77" s="200"/>
      <c r="AX77" s="200"/>
      <c r="AY77" s="200"/>
      <c r="AZ77" s="200"/>
    </row>
    <row r="78" spans="1:52" ht="26.1" customHeight="1">
      <c r="A78" s="69"/>
      <c r="B78" s="483" t="s">
        <v>89</v>
      </c>
      <c r="C78" s="507" t="s">
        <v>92</v>
      </c>
      <c r="E78" s="90" t="s">
        <v>93</v>
      </c>
      <c r="F78" s="26"/>
      <c r="G78" s="306"/>
      <c r="H78" s="306"/>
      <c r="J78" s="265"/>
      <c r="K78" s="306"/>
      <c r="L78" s="306"/>
      <c r="M78" s="306"/>
      <c r="N78" s="306"/>
      <c r="O78" s="306"/>
      <c r="P78" s="306"/>
      <c r="Q78" s="306"/>
      <c r="R78" s="306"/>
      <c r="S78" s="306"/>
      <c r="T78" s="306"/>
      <c r="U78" s="306"/>
      <c r="V78" s="306"/>
      <c r="W78" s="306"/>
      <c r="X78" s="306"/>
      <c r="Y78" s="306"/>
      <c r="Z78" s="306"/>
      <c r="AA78" s="265"/>
      <c r="AB78" s="72"/>
      <c r="AC78" s="298"/>
      <c r="AQ78" s="200"/>
      <c r="AR78" s="200"/>
      <c r="AS78" s="200"/>
      <c r="AT78" s="200"/>
      <c r="AU78" s="200"/>
      <c r="AV78" s="200"/>
      <c r="AW78" s="200"/>
      <c r="AX78" s="200"/>
      <c r="AY78" s="200"/>
      <c r="AZ78" s="200"/>
    </row>
    <row r="79" spans="1:52" ht="26.1" customHeight="1">
      <c r="A79" s="60"/>
      <c r="B79" s="483" t="s">
        <v>24</v>
      </c>
      <c r="C79" s="507" t="s">
        <v>95</v>
      </c>
      <c r="E79" s="90" t="s">
        <v>96</v>
      </c>
      <c r="F79" s="27"/>
      <c r="G79" s="306"/>
      <c r="H79" s="306"/>
      <c r="J79" s="265"/>
      <c r="K79" s="306"/>
      <c r="L79" s="306"/>
      <c r="M79" s="306"/>
      <c r="N79" s="306"/>
      <c r="O79" s="306"/>
      <c r="P79" s="306"/>
      <c r="Q79" s="306"/>
      <c r="R79" s="306"/>
      <c r="S79" s="306"/>
      <c r="T79" s="306"/>
      <c r="U79" s="306"/>
      <c r="V79" s="306"/>
      <c r="W79" s="306"/>
      <c r="X79" s="306"/>
      <c r="Y79" s="306"/>
      <c r="Z79" s="306"/>
      <c r="AA79" s="265"/>
      <c r="AB79" s="72"/>
      <c r="AC79" s="298"/>
      <c r="AQ79" s="200"/>
      <c r="AR79" s="200"/>
      <c r="AS79" s="200"/>
      <c r="AT79" s="200"/>
      <c r="AU79" s="200"/>
      <c r="AV79" s="200"/>
      <c r="AW79" s="200"/>
      <c r="AX79" s="200"/>
      <c r="AY79" s="200"/>
      <c r="AZ79" s="200"/>
    </row>
    <row r="80" spans="1:52" ht="26.1" customHeight="1">
      <c r="A80" s="60"/>
      <c r="B80" s="483" t="s">
        <v>94</v>
      </c>
      <c r="C80" s="507" t="s">
        <v>98</v>
      </c>
      <c r="E80" s="90" t="s">
        <v>99</v>
      </c>
      <c r="F80" s="27"/>
      <c r="G80" s="306"/>
      <c r="H80" s="306"/>
      <c r="J80" s="265"/>
      <c r="K80" s="306"/>
      <c r="L80" s="306"/>
      <c r="M80" s="306"/>
      <c r="N80" s="306"/>
      <c r="O80" s="306"/>
      <c r="P80" s="306"/>
      <c r="Q80" s="306"/>
      <c r="R80" s="306"/>
      <c r="S80" s="306"/>
      <c r="T80" s="306"/>
      <c r="U80" s="306"/>
      <c r="V80" s="306"/>
      <c r="W80" s="306"/>
      <c r="X80" s="306"/>
      <c r="Y80" s="306"/>
      <c r="Z80" s="306"/>
      <c r="AA80" s="265"/>
      <c r="AB80" s="72"/>
      <c r="AC80" s="298"/>
      <c r="AQ80" s="200"/>
      <c r="AR80" s="200"/>
      <c r="AS80" s="200"/>
      <c r="AT80" s="200"/>
      <c r="AU80" s="200"/>
      <c r="AV80" s="200"/>
      <c r="AW80" s="200"/>
      <c r="AX80" s="200"/>
      <c r="AY80" s="200"/>
      <c r="AZ80" s="200"/>
    </row>
    <row r="81" spans="1:52" ht="26.1" customHeight="1">
      <c r="A81" s="60"/>
      <c r="B81" s="483" t="s">
        <v>97</v>
      </c>
      <c r="C81" s="507" t="s">
        <v>101</v>
      </c>
      <c r="E81" s="90" t="s">
        <v>102</v>
      </c>
      <c r="F81" s="27"/>
      <c r="G81" s="306"/>
      <c r="H81" s="306"/>
      <c r="J81" s="265"/>
      <c r="K81" s="306"/>
      <c r="L81" s="306"/>
      <c r="M81" s="306"/>
      <c r="N81" s="306"/>
      <c r="O81" s="306"/>
      <c r="P81" s="306"/>
      <c r="Q81" s="306"/>
      <c r="R81" s="306"/>
      <c r="S81" s="306"/>
      <c r="T81" s="306"/>
      <c r="U81" s="306"/>
      <c r="V81" s="306"/>
      <c r="W81" s="306"/>
      <c r="X81" s="306"/>
      <c r="Y81" s="306"/>
      <c r="Z81" s="306"/>
      <c r="AA81" s="265"/>
      <c r="AB81" s="72"/>
      <c r="AC81" s="298"/>
      <c r="AQ81" s="200"/>
      <c r="AR81" s="200"/>
      <c r="AS81" s="200"/>
      <c r="AT81" s="200"/>
      <c r="AU81" s="200"/>
      <c r="AV81" s="200"/>
      <c r="AW81" s="200"/>
      <c r="AX81" s="200"/>
      <c r="AY81" s="200"/>
      <c r="AZ81" s="200"/>
    </row>
    <row r="82" spans="1:52" ht="41.25" customHeight="1">
      <c r="A82" s="60"/>
      <c r="B82" s="483" t="s">
        <v>100</v>
      </c>
      <c r="C82" s="762" t="s">
        <v>104</v>
      </c>
      <c r="D82" s="762"/>
      <c r="E82" s="100" t="s">
        <v>103</v>
      </c>
      <c r="F82" s="27"/>
      <c r="G82" s="306"/>
      <c r="H82" s="306"/>
      <c r="AB82" s="297"/>
      <c r="AC82" s="298"/>
      <c r="AQ82" s="200"/>
      <c r="AR82" s="200"/>
      <c r="AS82" s="200"/>
      <c r="AT82" s="200"/>
      <c r="AU82" s="200"/>
      <c r="AV82" s="200"/>
      <c r="AW82" s="200"/>
      <c r="AX82" s="200"/>
      <c r="AY82" s="200"/>
      <c r="AZ82" s="200"/>
    </row>
    <row r="83" spans="1:52" ht="38.25" hidden="1" customHeight="1">
      <c r="A83" s="60"/>
      <c r="B83" s="95"/>
      <c r="C83" s="762"/>
      <c r="D83" s="762"/>
      <c r="E83" s="100"/>
      <c r="F83" s="27"/>
      <c r="G83" s="99"/>
      <c r="H83" s="99"/>
      <c r="AB83" s="297"/>
      <c r="AC83" s="298"/>
      <c r="AQ83" s="200"/>
      <c r="AR83" s="200"/>
      <c r="AS83" s="200"/>
      <c r="AT83" s="200"/>
      <c r="AU83" s="200"/>
      <c r="AV83" s="200"/>
      <c r="AW83" s="200"/>
      <c r="AX83" s="200"/>
      <c r="AY83" s="200"/>
      <c r="AZ83" s="200"/>
    </row>
    <row r="84" spans="1:52">
      <c r="B84" s="95"/>
      <c r="C84" s="762"/>
      <c r="D84" s="762"/>
      <c r="E84" s="100"/>
      <c r="F84" s="27"/>
      <c r="G84" s="99"/>
      <c r="H84" s="99"/>
      <c r="AB84" s="297"/>
      <c r="AC84" s="298"/>
      <c r="AQ84" s="200"/>
      <c r="AR84" s="200"/>
      <c r="AS84" s="200"/>
      <c r="AT84" s="200"/>
      <c r="AU84" s="200"/>
      <c r="AV84" s="200"/>
      <c r="AW84" s="200"/>
      <c r="AX84" s="200"/>
      <c r="AY84" s="200"/>
      <c r="AZ84" s="200"/>
    </row>
    <row r="85" spans="1:52" ht="47.25" customHeight="1">
      <c r="B85" s="835" t="s">
        <v>105</v>
      </c>
      <c r="C85" s="835"/>
      <c r="D85" s="835"/>
      <c r="E85" s="835"/>
      <c r="F85" s="835"/>
      <c r="G85" s="99"/>
      <c r="H85" s="99"/>
      <c r="AB85" s="297"/>
      <c r="AC85" s="298"/>
      <c r="AQ85" s="200"/>
      <c r="AR85" s="200"/>
      <c r="AS85" s="200"/>
      <c r="AT85" s="200"/>
      <c r="AU85" s="200"/>
      <c r="AV85" s="200"/>
      <c r="AW85" s="200"/>
      <c r="AX85" s="200"/>
      <c r="AY85" s="200"/>
      <c r="AZ85" s="200"/>
    </row>
    <row r="86" spans="1:52" ht="60.75" customHeight="1">
      <c r="A86" s="95">
        <v>7</v>
      </c>
      <c r="B86" s="835" t="s">
        <v>107</v>
      </c>
      <c r="C86" s="835"/>
      <c r="D86" s="835"/>
      <c r="E86" s="835"/>
      <c r="F86" s="835"/>
      <c r="G86" s="99"/>
      <c r="H86" s="99"/>
      <c r="AB86" s="297"/>
      <c r="AC86" s="298"/>
      <c r="AQ86" s="200"/>
      <c r="AR86" s="200"/>
      <c r="AS86" s="200"/>
      <c r="AT86" s="200"/>
      <c r="AU86" s="200"/>
      <c r="AV86" s="200"/>
      <c r="AW86" s="200"/>
      <c r="AX86" s="200"/>
      <c r="AY86" s="200"/>
      <c r="AZ86" s="200"/>
    </row>
    <row r="87" spans="1:52" ht="51.75" customHeight="1">
      <c r="A87" s="95">
        <v>8</v>
      </c>
      <c r="B87" s="835" t="s">
        <v>108</v>
      </c>
      <c r="C87" s="835"/>
      <c r="D87" s="835"/>
      <c r="E87" s="835"/>
      <c r="F87" s="835"/>
      <c r="G87" s="99"/>
      <c r="H87" s="99"/>
      <c r="AB87" s="297"/>
      <c r="AC87" s="298"/>
      <c r="AQ87" s="200"/>
      <c r="AR87" s="200"/>
      <c r="AS87" s="200"/>
      <c r="AT87" s="200"/>
      <c r="AU87" s="200"/>
      <c r="AV87" s="200"/>
      <c r="AW87" s="200"/>
      <c r="AX87" s="200"/>
      <c r="AY87" s="200"/>
      <c r="AZ87" s="200"/>
    </row>
    <row r="88" spans="1:52" ht="60.75" customHeight="1">
      <c r="A88" s="95">
        <v>9</v>
      </c>
      <c r="B88" s="835" t="s">
        <v>109</v>
      </c>
      <c r="C88" s="835"/>
      <c r="D88" s="835"/>
      <c r="E88" s="835"/>
      <c r="F88" s="835"/>
      <c r="G88" s="99"/>
      <c r="H88" s="99"/>
      <c r="AB88" s="297"/>
      <c r="AC88" s="298"/>
      <c r="AQ88" s="200"/>
      <c r="AR88" s="200"/>
      <c r="AS88" s="200"/>
      <c r="AT88" s="200"/>
      <c r="AU88" s="200"/>
      <c r="AV88" s="200"/>
      <c r="AW88" s="200"/>
      <c r="AX88" s="200"/>
      <c r="AY88" s="200"/>
      <c r="AZ88" s="200"/>
    </row>
    <row r="89" spans="1:52" ht="58.5" customHeight="1">
      <c r="A89" s="95">
        <v>10</v>
      </c>
      <c r="B89" s="835" t="s">
        <v>110</v>
      </c>
      <c r="C89" s="835"/>
      <c r="D89" s="835"/>
      <c r="E89" s="835"/>
      <c r="F89" s="835"/>
      <c r="G89" s="99"/>
      <c r="H89" s="99"/>
      <c r="AB89" s="297"/>
      <c r="AC89" s="298"/>
      <c r="AQ89" s="200"/>
      <c r="AR89" s="200"/>
      <c r="AS89" s="200"/>
      <c r="AT89" s="200"/>
      <c r="AU89" s="200"/>
      <c r="AV89" s="200"/>
      <c r="AW89" s="200"/>
      <c r="AX89" s="200"/>
      <c r="AY89" s="200"/>
      <c r="AZ89" s="200"/>
    </row>
    <row r="90" spans="1:52" ht="45" customHeight="1">
      <c r="A90" s="95">
        <v>11</v>
      </c>
      <c r="B90" s="835" t="s">
        <v>111</v>
      </c>
      <c r="C90" s="835"/>
      <c r="D90" s="835"/>
      <c r="E90" s="835"/>
      <c r="F90" s="835"/>
      <c r="G90" s="73"/>
      <c r="H90" s="73"/>
      <c r="AB90" s="297"/>
      <c r="AC90" s="298"/>
      <c r="AQ90" s="200"/>
      <c r="AR90" s="200"/>
      <c r="AS90" s="200"/>
      <c r="AT90" s="200"/>
      <c r="AU90" s="200"/>
      <c r="AV90" s="200"/>
      <c r="AW90" s="200"/>
      <c r="AX90" s="200"/>
      <c r="AY90" s="200"/>
      <c r="AZ90" s="200"/>
    </row>
    <row r="91" spans="1:52" ht="47.25" customHeight="1">
      <c r="A91" s="95">
        <v>12</v>
      </c>
      <c r="B91" s="835" t="s">
        <v>112</v>
      </c>
      <c r="C91" s="835"/>
      <c r="D91" s="835"/>
      <c r="E91" s="835"/>
      <c r="F91" s="835"/>
      <c r="G91" s="73"/>
      <c r="H91" s="73"/>
      <c r="AB91" s="297"/>
      <c r="AC91" s="298"/>
      <c r="AQ91" s="200"/>
      <c r="AR91" s="200"/>
      <c r="AS91" s="200"/>
      <c r="AT91" s="200"/>
      <c r="AU91" s="200"/>
      <c r="AV91" s="200"/>
      <c r="AW91" s="200"/>
      <c r="AX91" s="200"/>
      <c r="AY91" s="200"/>
      <c r="AZ91" s="200"/>
    </row>
    <row r="92" spans="1:52" ht="35.1" customHeight="1">
      <c r="A92" s="69"/>
      <c r="B92" s="692" t="s">
        <v>113</v>
      </c>
      <c r="C92" s="692"/>
      <c r="D92" s="692" t="s">
        <v>114</v>
      </c>
      <c r="E92" s="692"/>
      <c r="F92" s="51" t="s">
        <v>315</v>
      </c>
      <c r="G92" s="73"/>
      <c r="H92" s="73"/>
      <c r="AB92" s="297"/>
      <c r="AC92" s="298"/>
      <c r="AQ92" s="200"/>
      <c r="AR92" s="200"/>
      <c r="AS92" s="200"/>
      <c r="AT92" s="200"/>
      <c r="AU92" s="200"/>
      <c r="AV92" s="200"/>
      <c r="AW92" s="200"/>
      <c r="AX92" s="200"/>
      <c r="AY92" s="200"/>
      <c r="AZ92" s="200"/>
    </row>
    <row r="93" spans="1:52" ht="35.1" customHeight="1">
      <c r="A93" s="69"/>
      <c r="B93" s="839"/>
      <c r="C93" s="839"/>
      <c r="D93" s="691"/>
      <c r="E93" s="691"/>
      <c r="F93" s="112"/>
      <c r="G93" s="73"/>
      <c r="H93" s="73"/>
      <c r="AB93" s="297"/>
      <c r="AC93" s="298"/>
      <c r="AQ93" s="200"/>
      <c r="AR93" s="200"/>
      <c r="AS93" s="200"/>
      <c r="AT93" s="200"/>
      <c r="AU93" s="200"/>
      <c r="AV93" s="200"/>
      <c r="AW93" s="200"/>
      <c r="AX93" s="200"/>
      <c r="AY93" s="200"/>
      <c r="AZ93" s="200"/>
    </row>
    <row r="94" spans="1:52" ht="33" customHeight="1">
      <c r="A94" s="69"/>
      <c r="B94" s="839"/>
      <c r="C94" s="839"/>
      <c r="D94" s="691"/>
      <c r="E94" s="691"/>
      <c r="F94" s="112"/>
      <c r="G94" s="73"/>
      <c r="H94" s="73"/>
      <c r="AB94" s="297"/>
      <c r="AC94" s="298"/>
      <c r="AQ94" s="200"/>
      <c r="AR94" s="200"/>
      <c r="AS94" s="200"/>
      <c r="AT94" s="200"/>
      <c r="AU94" s="200"/>
      <c r="AV94" s="200"/>
      <c r="AW94" s="200"/>
      <c r="AX94" s="200"/>
      <c r="AY94" s="200"/>
      <c r="AZ94" s="200"/>
    </row>
    <row r="95" spans="1:52" ht="66.75" customHeight="1">
      <c r="A95" s="69"/>
      <c r="B95" s="839"/>
      <c r="C95" s="839"/>
      <c r="D95" s="691"/>
      <c r="E95" s="691"/>
      <c r="F95" s="112"/>
      <c r="G95" s="99"/>
      <c r="H95" s="99"/>
      <c r="AB95" s="297"/>
      <c r="AC95" s="298"/>
      <c r="AQ95" s="200"/>
      <c r="AR95" s="200"/>
      <c r="AS95" s="200"/>
      <c r="AT95" s="200"/>
      <c r="AU95" s="200"/>
      <c r="AV95" s="200"/>
      <c r="AW95" s="200"/>
      <c r="AX95" s="200"/>
      <c r="AY95" s="200"/>
      <c r="AZ95" s="200"/>
    </row>
    <row r="96" spans="1:52" ht="42" customHeight="1">
      <c r="A96" s="69"/>
      <c r="B96" s="640" t="s">
        <v>316</v>
      </c>
      <c r="C96" s="640"/>
      <c r="D96" s="844"/>
      <c r="E96" s="844"/>
      <c r="F96" s="101"/>
      <c r="G96" s="99"/>
      <c r="H96" s="99"/>
      <c r="AB96" s="297"/>
      <c r="AC96" s="298"/>
      <c r="AQ96" s="200"/>
      <c r="AR96" s="200"/>
      <c r="AS96" s="200"/>
      <c r="AT96" s="200"/>
      <c r="AU96" s="200"/>
      <c r="AV96" s="200"/>
      <c r="AW96" s="200"/>
      <c r="AX96" s="200"/>
      <c r="AY96" s="200"/>
      <c r="AZ96" s="200"/>
    </row>
    <row r="97" spans="1:52" ht="80.25" customHeight="1">
      <c r="A97" s="95">
        <v>13</v>
      </c>
      <c r="B97" s="835" t="s">
        <v>348</v>
      </c>
      <c r="C97" s="835"/>
      <c r="D97" s="835"/>
      <c r="E97" s="835"/>
      <c r="F97" s="835"/>
      <c r="G97" s="73"/>
      <c r="H97" s="73"/>
      <c r="AB97" s="297"/>
      <c r="AC97" s="298"/>
      <c r="AQ97" s="200"/>
      <c r="AR97" s="200"/>
      <c r="AS97" s="200"/>
      <c r="AT97" s="200"/>
      <c r="AU97" s="200"/>
      <c r="AV97" s="200"/>
      <c r="AW97" s="200"/>
      <c r="AX97" s="200"/>
      <c r="AY97" s="200"/>
      <c r="AZ97" s="200"/>
    </row>
    <row r="98" spans="1:52" ht="109.5" customHeight="1">
      <c r="A98" s="100">
        <v>14</v>
      </c>
      <c r="B98" s="835" t="s">
        <v>317</v>
      </c>
      <c r="C98" s="835"/>
      <c r="D98" s="835"/>
      <c r="E98" s="835"/>
      <c r="F98" s="835"/>
      <c r="G98" s="85"/>
      <c r="H98" s="85"/>
      <c r="AB98" s="297"/>
      <c r="AC98" s="298"/>
      <c r="AQ98" s="200"/>
      <c r="AR98" s="200"/>
      <c r="AS98" s="200"/>
      <c r="AT98" s="200"/>
      <c r="AU98" s="200"/>
      <c r="AV98" s="200"/>
      <c r="AW98" s="200"/>
      <c r="AX98" s="200"/>
      <c r="AY98" s="200"/>
      <c r="AZ98" s="200"/>
    </row>
    <row r="99" spans="1:52" ht="15.95" customHeight="1">
      <c r="A99" s="102"/>
      <c r="B99" s="31" t="str">
        <f>IF(ISERROR("Dated this " &amp; AI6 &amp; LOOKUP(AI6,AG1:AG37,AH1:AH37) &amp; " day of " &amp; AI8 &amp; " " &amp;AI9), "", "Dated this " &amp; AI6 &amp; LOOKUP(AI6,AG1:AG37,AH1:AH37) &amp; " day of " &amp; AI8 &amp; " " &amp;AI9)</f>
        <v/>
      </c>
      <c r="E99" s="101"/>
      <c r="F99" s="101"/>
      <c r="G99" s="85"/>
      <c r="H99" s="85"/>
      <c r="AB99" s="297"/>
      <c r="AC99" s="298"/>
      <c r="AQ99" s="200"/>
      <c r="AR99" s="200"/>
      <c r="AS99" s="200"/>
      <c r="AT99" s="200"/>
      <c r="AU99" s="200"/>
      <c r="AV99" s="200"/>
      <c r="AW99" s="200"/>
      <c r="AX99" s="200"/>
      <c r="AY99" s="200"/>
      <c r="AZ99" s="200"/>
    </row>
    <row r="100" spans="1:52" ht="21" customHeight="1">
      <c r="A100" s="102"/>
      <c r="B100" s="40" t="s">
        <v>318</v>
      </c>
      <c r="C100" s="27"/>
      <c r="D100" s="34"/>
      <c r="E100" s="34"/>
      <c r="F100" s="34"/>
      <c r="G100" s="103"/>
      <c r="H100" s="103"/>
      <c r="AB100" s="297"/>
      <c r="AC100" s="298"/>
      <c r="AQ100" s="200"/>
      <c r="AR100" s="200"/>
      <c r="AS100" s="200"/>
      <c r="AT100" s="200"/>
      <c r="AU100" s="200"/>
      <c r="AV100" s="200"/>
      <c r="AW100" s="200"/>
      <c r="AX100" s="200"/>
      <c r="AY100" s="200"/>
      <c r="AZ100" s="200"/>
    </row>
    <row r="101" spans="1:52" ht="21" customHeight="1">
      <c r="A101" s="102"/>
      <c r="B101" s="69"/>
      <c r="C101" s="34"/>
      <c r="D101" s="34"/>
      <c r="E101" s="34"/>
      <c r="F101" s="34"/>
      <c r="G101" s="103"/>
      <c r="H101" s="103"/>
      <c r="AB101" s="297"/>
      <c r="AC101" s="298"/>
      <c r="AQ101" s="200"/>
      <c r="AR101" s="200"/>
      <c r="AS101" s="200"/>
      <c r="AT101" s="200"/>
      <c r="AU101" s="200"/>
      <c r="AV101" s="200"/>
      <c r="AW101" s="200"/>
      <c r="AX101" s="200"/>
      <c r="AY101" s="200"/>
      <c r="AZ101" s="200"/>
    </row>
    <row r="102" spans="1:52" ht="27.95" customHeight="1">
      <c r="A102" s="102"/>
      <c r="B102" s="69"/>
      <c r="C102" s="34"/>
      <c r="D102" s="34"/>
      <c r="F102" s="46" t="s">
        <v>319</v>
      </c>
      <c r="G102" s="93"/>
      <c r="H102" s="93"/>
      <c r="AQ102" s="200"/>
      <c r="AR102" s="200"/>
      <c r="AS102" s="200"/>
      <c r="AT102" s="200"/>
      <c r="AU102" s="200"/>
      <c r="AV102" s="200"/>
      <c r="AW102" s="200"/>
      <c r="AX102" s="200"/>
      <c r="AY102" s="200"/>
      <c r="AZ102" s="200"/>
    </row>
    <row r="103" spans="1:52" ht="27.95" customHeight="1">
      <c r="A103" s="102"/>
      <c r="B103" s="69"/>
      <c r="C103" s="34"/>
      <c r="F103" s="46" t="str">
        <f>"For and on behalf of " &amp; 'Attach 3(JV)'!B9</f>
        <v>For and on behalf of 0</v>
      </c>
      <c r="G103" s="94"/>
      <c r="H103" s="94"/>
      <c r="AQ103" s="200"/>
      <c r="AR103" s="200"/>
      <c r="AS103" s="200"/>
      <c r="AT103" s="200"/>
      <c r="AU103" s="200"/>
      <c r="AV103" s="200"/>
      <c r="AW103" s="200"/>
      <c r="AX103" s="200"/>
      <c r="AY103" s="200"/>
      <c r="AZ103" s="200"/>
    </row>
    <row r="104" spans="1:52" ht="27.95" customHeight="1">
      <c r="A104" s="91"/>
      <c r="D104" s="67"/>
      <c r="E104" s="67"/>
      <c r="F104" s="40"/>
      <c r="G104" s="94"/>
      <c r="H104" s="94"/>
      <c r="AQ104" s="200"/>
      <c r="AR104" s="200"/>
      <c r="AS104" s="200"/>
      <c r="AT104" s="200"/>
      <c r="AU104" s="200"/>
      <c r="AV104" s="200"/>
      <c r="AW104" s="200"/>
      <c r="AX104" s="200"/>
      <c r="AY104" s="200"/>
      <c r="AZ104" s="200"/>
    </row>
    <row r="105" spans="1:52" ht="27.95" customHeight="1">
      <c r="A105" s="89" t="s">
        <v>6</v>
      </c>
      <c r="B105" s="38"/>
      <c r="C105" s="238">
        <f>'Attach 3(JV)'!B25</f>
        <v>0</v>
      </c>
      <c r="D105" s="67" t="s">
        <v>4</v>
      </c>
      <c r="E105" s="814">
        <f>'Attach 3(JV)'!E25</f>
        <v>0</v>
      </c>
      <c r="F105" s="814"/>
      <c r="AQ105" s="200"/>
      <c r="AR105" s="200"/>
      <c r="AS105" s="200"/>
      <c r="AT105" s="200"/>
      <c r="AU105" s="200"/>
      <c r="AV105" s="200"/>
      <c r="AW105" s="200"/>
      <c r="AX105" s="200"/>
      <c r="AY105" s="200"/>
      <c r="AZ105" s="200"/>
    </row>
    <row r="106" spans="1:52" ht="30.75" customHeight="1">
      <c r="A106" s="89" t="s">
        <v>7</v>
      </c>
      <c r="B106" s="38"/>
      <c r="C106" s="340">
        <f>'Attach 3(JV)'!B26</f>
        <v>0</v>
      </c>
      <c r="D106" s="67" t="s">
        <v>5</v>
      </c>
      <c r="E106" s="814">
        <f>'Attach 3(JV)'!E26</f>
        <v>0</v>
      </c>
      <c r="F106" s="814"/>
      <c r="AQ106" s="200"/>
      <c r="AR106" s="200"/>
      <c r="AS106" s="200"/>
      <c r="AT106" s="200"/>
      <c r="AU106" s="200"/>
      <c r="AV106" s="200"/>
      <c r="AW106" s="200"/>
      <c r="AX106" s="200"/>
      <c r="AY106" s="200"/>
      <c r="AZ106" s="200"/>
    </row>
    <row r="107" spans="1:52" ht="39.950000000000003" customHeight="1">
      <c r="D107" s="67"/>
      <c r="E107" s="67"/>
      <c r="AQ107" s="200"/>
      <c r="AR107" s="200"/>
      <c r="AS107" s="200"/>
      <c r="AT107" s="200"/>
      <c r="AU107" s="200"/>
      <c r="AV107" s="200"/>
      <c r="AW107" s="200"/>
      <c r="AX107" s="200"/>
      <c r="AY107" s="200"/>
      <c r="AZ107" s="200"/>
    </row>
    <row r="108" spans="1:52" ht="16.5" customHeight="1">
      <c r="A108" s="89"/>
      <c r="B108" s="38"/>
      <c r="C108" s="79"/>
      <c r="E108" s="67"/>
      <c r="G108" s="280"/>
      <c r="AQ108" s="200"/>
      <c r="AR108" s="200"/>
      <c r="AS108" s="200"/>
      <c r="AT108" s="200"/>
      <c r="AU108" s="200"/>
      <c r="AV108" s="200"/>
      <c r="AW108" s="200"/>
      <c r="AX108" s="200"/>
      <c r="AY108" s="200"/>
      <c r="AZ108" s="200"/>
    </row>
    <row r="109" spans="1:52" ht="45.75" customHeight="1">
      <c r="A109" s="838" t="s">
        <v>416</v>
      </c>
      <c r="B109" s="838"/>
      <c r="C109" s="838"/>
      <c r="D109" s="838"/>
      <c r="E109" s="838"/>
      <c r="F109" s="838"/>
      <c r="AQ109" s="200"/>
      <c r="AR109" s="200"/>
      <c r="AS109" s="200"/>
      <c r="AT109" s="200"/>
      <c r="AU109" s="200"/>
      <c r="AV109" s="200"/>
      <c r="AW109" s="200"/>
      <c r="AX109" s="200"/>
      <c r="AY109" s="200"/>
      <c r="AZ109" s="200"/>
    </row>
    <row r="110" spans="1:52" ht="27.95" customHeight="1">
      <c r="A110" s="850" t="str">
        <f>IF(AND(H29="JV (Joint Venture)",H30=1), "", "Other Partner -1")</f>
        <v>Other Partner -1</v>
      </c>
      <c r="B110" s="850"/>
      <c r="D110" s="307"/>
      <c r="E110" s="161"/>
      <c r="F110" s="161" t="str">
        <f>IF(AND(H29="JV (Joint Venture)",H30=1), "Other Partner", "Other Partner -2")</f>
        <v>Other Partner -2</v>
      </c>
      <c r="H110" s="371">
        <f>IF(AND(H29="JV (Joint Venture)",H30=1), 1,2)</f>
        <v>2</v>
      </c>
      <c r="AQ110" s="200"/>
      <c r="AR110" s="200"/>
      <c r="AS110" s="200"/>
      <c r="AT110" s="200"/>
      <c r="AU110" s="200"/>
      <c r="AV110" s="200"/>
      <c r="AW110" s="200"/>
      <c r="AX110" s="200"/>
      <c r="AY110" s="200"/>
      <c r="AZ110" s="200"/>
    </row>
    <row r="111" spans="1:52" ht="27.95" customHeight="1">
      <c r="B111" s="46"/>
      <c r="C111" s="79"/>
      <c r="E111" s="46"/>
      <c r="AQ111" s="200"/>
      <c r="AR111" s="200"/>
      <c r="AS111" s="200"/>
      <c r="AT111" s="200"/>
      <c r="AU111" s="200"/>
      <c r="AV111" s="200"/>
      <c r="AW111" s="200"/>
      <c r="AX111" s="200"/>
      <c r="AY111" s="200"/>
      <c r="AZ111" s="200"/>
    </row>
    <row r="112" spans="1:52" ht="27.95" customHeight="1">
      <c r="A112" s="67" t="str">
        <f>IF(AND(H29="JV (Joint Venture)",H30=1), "", "Printed Name :")</f>
        <v>Printed Name :</v>
      </c>
      <c r="B112" s="842"/>
      <c r="C112" s="842"/>
      <c r="E112" s="67" t="s">
        <v>4</v>
      </c>
      <c r="F112" s="342"/>
      <c r="AQ112" s="200"/>
      <c r="AR112" s="200"/>
      <c r="AS112" s="200"/>
      <c r="AT112" s="200"/>
      <c r="AU112" s="200"/>
      <c r="AV112" s="200"/>
      <c r="AW112" s="200"/>
      <c r="AX112" s="200"/>
      <c r="AY112" s="200"/>
      <c r="AZ112" s="200"/>
    </row>
    <row r="113" spans="1:52" ht="33" customHeight="1">
      <c r="A113" s="67" t="str">
        <f>IF(AND(H29="JV (Joint Venture)",H30=1), "", "Designation :")</f>
        <v>Designation :</v>
      </c>
      <c r="B113" s="842"/>
      <c r="C113" s="842"/>
      <c r="E113" s="67" t="s">
        <v>5</v>
      </c>
      <c r="F113" s="342"/>
      <c r="AQ113" s="200"/>
      <c r="AR113" s="200"/>
      <c r="AS113" s="200"/>
      <c r="AT113" s="200"/>
      <c r="AU113" s="200"/>
      <c r="AV113" s="200"/>
      <c r="AW113" s="200"/>
      <c r="AX113" s="200"/>
      <c r="AY113" s="200"/>
      <c r="AZ113" s="200"/>
    </row>
    <row r="114" spans="1:52" s="26" customFormat="1" ht="21" customHeight="1">
      <c r="A114" s="31"/>
      <c r="B114" s="46"/>
      <c r="C114" s="79"/>
      <c r="D114" s="31"/>
      <c r="E114" s="46"/>
      <c r="F114" s="43"/>
      <c r="G114" s="43"/>
      <c r="H114" s="43"/>
      <c r="I114" s="68"/>
      <c r="J114" s="68"/>
      <c r="K114" s="292"/>
      <c r="L114" s="292"/>
      <c r="M114" s="292"/>
      <c r="N114" s="292"/>
      <c r="O114" s="292"/>
      <c r="P114" s="292"/>
      <c r="Q114" s="292"/>
      <c r="R114" s="292"/>
      <c r="S114" s="292"/>
      <c r="T114" s="292"/>
      <c r="U114" s="292"/>
      <c r="V114" s="292"/>
      <c r="W114" s="292"/>
      <c r="X114" s="292"/>
      <c r="Y114" s="292"/>
      <c r="Z114" s="292"/>
      <c r="AA114" s="68"/>
      <c r="AB114" s="71"/>
      <c r="AC114" s="71"/>
      <c r="AD114" s="294"/>
      <c r="AE114" s="294"/>
      <c r="AF114" s="68"/>
      <c r="AG114" s="68"/>
      <c r="AH114" s="68"/>
      <c r="AI114" s="68"/>
      <c r="AJ114" s="68"/>
      <c r="AK114" s="68"/>
      <c r="AL114" s="68"/>
      <c r="AM114" s="68"/>
      <c r="AN114" s="68"/>
      <c r="AO114" s="68"/>
      <c r="AP114" s="68"/>
      <c r="AQ114" s="197"/>
      <c r="AR114" s="197"/>
      <c r="AS114" s="197"/>
      <c r="AT114" s="197"/>
      <c r="AU114" s="197"/>
      <c r="AV114" s="197"/>
      <c r="AW114" s="197"/>
      <c r="AX114" s="197"/>
      <c r="AY114" s="197"/>
      <c r="AZ114" s="197"/>
    </row>
    <row r="115" spans="1:52" s="26" customFormat="1" ht="21" customHeight="1">
      <c r="A115" s="135" t="s">
        <v>133</v>
      </c>
      <c r="B115" s="94"/>
      <c r="C115" s="134"/>
      <c r="D115" s="43"/>
      <c r="E115" s="103"/>
      <c r="F115" s="308"/>
      <c r="G115" s="43"/>
      <c r="H115" s="43"/>
      <c r="I115" s="68"/>
      <c r="J115" s="68"/>
      <c r="K115" s="292"/>
      <c r="L115" s="292"/>
      <c r="M115" s="292"/>
      <c r="N115" s="292"/>
      <c r="O115" s="292"/>
      <c r="P115" s="292"/>
      <c r="Q115" s="292"/>
      <c r="R115" s="292"/>
      <c r="S115" s="292"/>
      <c r="T115" s="292"/>
      <c r="U115" s="292"/>
      <c r="V115" s="292"/>
      <c r="W115" s="292"/>
      <c r="X115" s="292"/>
      <c r="Y115" s="292"/>
      <c r="Z115" s="292"/>
      <c r="AA115" s="68"/>
      <c r="AB115" s="71"/>
      <c r="AC115" s="71"/>
      <c r="AD115" s="294"/>
      <c r="AE115" s="294"/>
      <c r="AF115" s="68"/>
      <c r="AG115" s="68"/>
      <c r="AH115" s="68"/>
      <c r="AI115" s="68"/>
      <c r="AJ115" s="68"/>
      <c r="AK115" s="68"/>
      <c r="AL115" s="68"/>
      <c r="AM115" s="68"/>
      <c r="AN115" s="68"/>
      <c r="AO115" s="68"/>
      <c r="AP115" s="68"/>
      <c r="AQ115" s="197"/>
      <c r="AR115" s="197"/>
      <c r="AS115" s="197"/>
      <c r="AT115" s="197"/>
      <c r="AU115" s="197"/>
      <c r="AV115" s="197"/>
      <c r="AW115" s="197"/>
      <c r="AX115" s="197"/>
      <c r="AY115" s="197"/>
      <c r="AZ115" s="197"/>
    </row>
    <row r="116" spans="1:52" s="26" customFormat="1" ht="21" customHeight="1">
      <c r="A116" s="843" t="s">
        <v>184</v>
      </c>
      <c r="B116" s="843"/>
      <c r="C116" s="843"/>
      <c r="D116" s="840"/>
      <c r="E116" s="840"/>
      <c r="F116" s="840"/>
      <c r="G116" s="43"/>
      <c r="H116" s="43"/>
      <c r="I116" s="68"/>
      <c r="J116" s="68"/>
      <c r="K116" s="292"/>
      <c r="L116" s="292"/>
      <c r="M116" s="292"/>
      <c r="N116" s="292"/>
      <c r="O116" s="292"/>
      <c r="P116" s="292"/>
      <c r="Q116" s="292"/>
      <c r="R116" s="292"/>
      <c r="S116" s="292"/>
      <c r="T116" s="292"/>
      <c r="U116" s="292"/>
      <c r="V116" s="292"/>
      <c r="W116" s="292"/>
      <c r="X116" s="292"/>
      <c r="Y116" s="292"/>
      <c r="Z116" s="292"/>
      <c r="AA116" s="68"/>
      <c r="AB116" s="71"/>
      <c r="AC116" s="71"/>
      <c r="AD116" s="294"/>
      <c r="AE116" s="294"/>
      <c r="AF116" s="68"/>
      <c r="AG116" s="68"/>
      <c r="AH116" s="68"/>
      <c r="AI116" s="68"/>
      <c r="AJ116" s="68"/>
      <c r="AK116" s="68"/>
      <c r="AL116" s="68"/>
      <c r="AM116" s="68"/>
      <c r="AN116" s="68"/>
      <c r="AO116" s="68"/>
      <c r="AP116" s="68"/>
      <c r="AQ116" s="197"/>
      <c r="AR116" s="197"/>
      <c r="AS116" s="197"/>
      <c r="AT116" s="197"/>
      <c r="AU116" s="197"/>
      <c r="AV116" s="197"/>
      <c r="AW116" s="197"/>
      <c r="AX116" s="197"/>
      <c r="AY116" s="197"/>
      <c r="AZ116" s="197"/>
    </row>
    <row r="117" spans="1:52" s="26" customFormat="1" ht="21" customHeight="1">
      <c r="A117" s="841"/>
      <c r="B117" s="841"/>
      <c r="C117" s="841"/>
      <c r="D117" s="840"/>
      <c r="E117" s="840"/>
      <c r="F117" s="840"/>
      <c r="G117" s="43"/>
      <c r="H117" s="43"/>
      <c r="I117" s="68"/>
      <c r="J117" s="68"/>
      <c r="K117" s="292"/>
      <c r="L117" s="292"/>
      <c r="M117" s="292"/>
      <c r="N117" s="292"/>
      <c r="O117" s="292"/>
      <c r="P117" s="292"/>
      <c r="Q117" s="292"/>
      <c r="R117" s="292"/>
      <c r="S117" s="292"/>
      <c r="T117" s="292"/>
      <c r="U117" s="292"/>
      <c r="V117" s="292"/>
      <c r="W117" s="292"/>
      <c r="X117" s="292"/>
      <c r="Y117" s="292"/>
      <c r="Z117" s="292"/>
      <c r="AA117" s="68"/>
      <c r="AB117" s="71"/>
      <c r="AC117" s="71"/>
      <c r="AD117" s="294"/>
      <c r="AE117" s="294"/>
      <c r="AF117" s="68"/>
      <c r="AG117" s="68"/>
      <c r="AH117" s="68"/>
      <c r="AI117" s="68"/>
      <c r="AJ117" s="68"/>
      <c r="AK117" s="68"/>
      <c r="AL117" s="68"/>
      <c r="AM117" s="68"/>
      <c r="AN117" s="68"/>
      <c r="AO117" s="68"/>
      <c r="AP117" s="68"/>
      <c r="AQ117" s="197"/>
      <c r="AR117" s="197"/>
      <c r="AS117" s="197"/>
      <c r="AT117" s="197"/>
      <c r="AU117" s="197"/>
      <c r="AV117" s="197"/>
      <c r="AW117" s="197"/>
      <c r="AX117" s="197"/>
      <c r="AY117" s="197"/>
      <c r="AZ117" s="197"/>
    </row>
    <row r="118" spans="1:52" s="26" customFormat="1" ht="21" customHeight="1">
      <c r="A118" s="851"/>
      <c r="B118" s="851"/>
      <c r="C118" s="851"/>
      <c r="D118" s="840"/>
      <c r="E118" s="840"/>
      <c r="F118" s="840"/>
      <c r="G118" s="43"/>
      <c r="H118" s="43"/>
      <c r="I118" s="68"/>
      <c r="J118" s="68"/>
      <c r="K118" s="292"/>
      <c r="L118" s="292"/>
      <c r="M118" s="292"/>
      <c r="N118" s="292"/>
      <c r="O118" s="292"/>
      <c r="P118" s="292"/>
      <c r="Q118" s="292"/>
      <c r="R118" s="292"/>
      <c r="S118" s="292"/>
      <c r="T118" s="292"/>
      <c r="U118" s="292"/>
      <c r="V118" s="292"/>
      <c r="W118" s="292"/>
      <c r="X118" s="292"/>
      <c r="Y118" s="292"/>
      <c r="Z118" s="292"/>
      <c r="AA118" s="68"/>
      <c r="AB118" s="71"/>
      <c r="AC118" s="71"/>
      <c r="AD118" s="294"/>
      <c r="AE118" s="294"/>
      <c r="AF118" s="68"/>
      <c r="AG118" s="68"/>
      <c r="AH118" s="68"/>
      <c r="AI118" s="68"/>
      <c r="AJ118" s="68"/>
      <c r="AK118" s="68"/>
      <c r="AL118" s="68"/>
      <c r="AM118" s="68"/>
      <c r="AN118" s="68"/>
      <c r="AO118" s="68"/>
      <c r="AP118" s="68"/>
      <c r="AQ118" s="197"/>
      <c r="AR118" s="197"/>
      <c r="AS118" s="197"/>
      <c r="AT118" s="197"/>
      <c r="AU118" s="197"/>
      <c r="AV118" s="197"/>
      <c r="AW118" s="197"/>
      <c r="AX118" s="197"/>
      <c r="AY118" s="197"/>
      <c r="AZ118" s="197"/>
    </row>
    <row r="119" spans="1:52" s="26" customFormat="1" ht="52.5" customHeight="1">
      <c r="A119" s="849" t="s">
        <v>185</v>
      </c>
      <c r="B119" s="849"/>
      <c r="C119" s="849"/>
      <c r="D119" s="840"/>
      <c r="E119" s="840"/>
      <c r="F119" s="840"/>
      <c r="G119" s="104"/>
      <c r="H119" s="104"/>
      <c r="I119" s="68"/>
      <c r="J119" s="68"/>
      <c r="K119" s="292"/>
      <c r="L119" s="292"/>
      <c r="M119" s="292"/>
      <c r="N119" s="292"/>
      <c r="O119" s="292"/>
      <c r="P119" s="292"/>
      <c r="Q119" s="292"/>
      <c r="R119" s="292"/>
      <c r="S119" s="292"/>
      <c r="T119" s="292"/>
      <c r="U119" s="292"/>
      <c r="V119" s="292"/>
      <c r="W119" s="292"/>
      <c r="X119" s="292"/>
      <c r="Y119" s="292"/>
      <c r="Z119" s="292"/>
      <c r="AA119" s="68"/>
      <c r="AB119" s="71"/>
      <c r="AC119" s="71"/>
      <c r="AD119" s="294"/>
      <c r="AE119" s="294"/>
      <c r="AF119" s="68"/>
      <c r="AG119" s="68"/>
      <c r="AH119" s="68"/>
      <c r="AI119" s="68"/>
      <c r="AJ119" s="68"/>
      <c r="AK119" s="68"/>
      <c r="AL119" s="68"/>
      <c r="AM119" s="68"/>
      <c r="AN119" s="68"/>
      <c r="AO119" s="68"/>
      <c r="AP119" s="68"/>
      <c r="AQ119" s="197"/>
      <c r="AR119" s="197"/>
      <c r="AS119" s="197"/>
      <c r="AT119" s="197"/>
      <c r="AU119" s="197"/>
      <c r="AV119" s="197"/>
      <c r="AW119" s="197"/>
      <c r="AX119" s="197"/>
      <c r="AY119" s="197"/>
      <c r="AZ119" s="197"/>
    </row>
    <row r="120" spans="1:52" s="26" customFormat="1" ht="21" customHeight="1">
      <c r="A120" s="849" t="s">
        <v>186</v>
      </c>
      <c r="B120" s="849"/>
      <c r="C120" s="849"/>
      <c r="D120" s="840"/>
      <c r="E120" s="840"/>
      <c r="F120" s="840"/>
      <c r="G120" s="43"/>
      <c r="H120" s="43"/>
      <c r="I120" s="68"/>
      <c r="J120" s="68"/>
      <c r="K120" s="292"/>
      <c r="L120" s="292"/>
      <c r="M120" s="292"/>
      <c r="N120" s="292"/>
      <c r="O120" s="292"/>
      <c r="P120" s="292"/>
      <c r="Q120" s="292"/>
      <c r="R120" s="292"/>
      <c r="S120" s="292"/>
      <c r="T120" s="292"/>
      <c r="U120" s="292"/>
      <c r="V120" s="292"/>
      <c r="W120" s="292"/>
      <c r="X120" s="292"/>
      <c r="Y120" s="292"/>
      <c r="Z120" s="292"/>
      <c r="AA120" s="68"/>
      <c r="AB120" s="71"/>
      <c r="AC120" s="71"/>
      <c r="AD120" s="294"/>
      <c r="AE120" s="294"/>
      <c r="AF120" s="68"/>
      <c r="AG120" s="68"/>
      <c r="AH120" s="68"/>
      <c r="AI120" s="68"/>
      <c r="AJ120" s="68"/>
      <c r="AK120" s="68"/>
      <c r="AL120" s="68"/>
      <c r="AM120" s="68"/>
      <c r="AN120" s="68"/>
      <c r="AO120" s="68"/>
      <c r="AP120" s="68"/>
    </row>
    <row r="121" spans="1:52" s="26" customFormat="1" ht="21" customHeight="1">
      <c r="A121" s="849" t="s">
        <v>187</v>
      </c>
      <c r="B121" s="849"/>
      <c r="C121" s="849"/>
      <c r="D121" s="840"/>
      <c r="E121" s="840"/>
      <c r="F121" s="840"/>
      <c r="G121" s="43"/>
      <c r="H121" s="43"/>
      <c r="I121" s="68"/>
      <c r="J121" s="68"/>
      <c r="K121" s="292"/>
      <c r="L121" s="292"/>
      <c r="M121" s="292"/>
      <c r="N121" s="292"/>
      <c r="O121" s="292"/>
      <c r="P121" s="292"/>
      <c r="Q121" s="292"/>
      <c r="R121" s="292"/>
      <c r="S121" s="292"/>
      <c r="T121" s="292"/>
      <c r="U121" s="292"/>
      <c r="V121" s="292"/>
      <c r="W121" s="292"/>
      <c r="X121" s="292"/>
      <c r="Y121" s="292"/>
      <c r="Z121" s="292"/>
      <c r="AA121" s="68"/>
      <c r="AB121" s="71"/>
      <c r="AC121" s="71"/>
      <c r="AD121" s="294"/>
      <c r="AE121" s="294"/>
      <c r="AF121" s="68"/>
      <c r="AG121" s="68"/>
      <c r="AH121" s="68"/>
      <c r="AI121" s="68"/>
      <c r="AJ121" s="68"/>
      <c r="AK121" s="68"/>
      <c r="AL121" s="68"/>
      <c r="AM121" s="68"/>
      <c r="AN121" s="68"/>
      <c r="AO121" s="68"/>
      <c r="AP121" s="68"/>
    </row>
    <row r="122" spans="1:52">
      <c r="A122" s="843" t="s">
        <v>188</v>
      </c>
      <c r="B122" s="843"/>
      <c r="C122" s="843"/>
      <c r="D122" s="840"/>
      <c r="E122" s="840"/>
      <c r="F122" s="840"/>
    </row>
    <row r="123" spans="1:52">
      <c r="A123" s="841"/>
      <c r="B123" s="841"/>
      <c r="C123" s="841"/>
      <c r="D123" s="840"/>
      <c r="E123" s="840"/>
      <c r="F123" s="840"/>
    </row>
    <row r="124" spans="1:52" ht="47.25" customHeight="1">
      <c r="A124" s="851"/>
      <c r="B124" s="851"/>
      <c r="C124" s="851"/>
      <c r="D124" s="840"/>
      <c r="E124" s="840"/>
      <c r="F124" s="840"/>
      <c r="H124" s="346" t="s">
        <v>520</v>
      </c>
      <c r="I124" s="347" t="str">
        <f>"Attachment 2(" &amp; Basic!$B$2 &amp; ") "</f>
        <v xml:space="preserve">Attachment 2(OH01B) </v>
      </c>
      <c r="J124" s="347" t="s">
        <v>519</v>
      </c>
    </row>
    <row r="125" spans="1:52">
      <c r="A125" s="187"/>
      <c r="B125" s="187"/>
      <c r="C125" s="187"/>
      <c r="D125" s="188"/>
      <c r="E125" s="188"/>
      <c r="F125" s="188"/>
    </row>
    <row r="126" spans="1:52" s="590" customFormat="1" ht="24" customHeight="1">
      <c r="A126" s="589" t="s">
        <v>698</v>
      </c>
      <c r="B126" s="845" t="s">
        <v>699</v>
      </c>
      <c r="C126" s="845"/>
      <c r="D126" s="845"/>
      <c r="E126" s="845"/>
      <c r="F126" s="845"/>
      <c r="H126" s="591"/>
      <c r="Z126" s="592"/>
      <c r="AA126" s="592"/>
      <c r="AB126" s="592"/>
      <c r="AC126" s="592"/>
      <c r="AD126" s="592"/>
      <c r="AE126" s="593"/>
      <c r="AF126" s="593"/>
      <c r="AG126" s="592"/>
      <c r="AH126" s="592"/>
      <c r="AI126" s="592"/>
      <c r="AJ126" s="592"/>
      <c r="AK126" s="592"/>
      <c r="AL126" s="592"/>
      <c r="AM126" s="592"/>
      <c r="AN126" s="592"/>
      <c r="AO126" s="592"/>
    </row>
    <row r="127" spans="1:52" s="590" customFormat="1" ht="24" customHeight="1">
      <c r="A127" s="594" t="s">
        <v>373</v>
      </c>
      <c r="B127" s="846" t="s">
        <v>700</v>
      </c>
      <c r="C127" s="846"/>
      <c r="D127" s="846"/>
      <c r="E127" s="846"/>
      <c r="F127" s="846"/>
      <c r="H127" s="591"/>
      <c r="Z127" s="592"/>
      <c r="AA127" s="592"/>
      <c r="AB127" s="592"/>
      <c r="AC127" s="592"/>
      <c r="AD127" s="592"/>
      <c r="AE127" s="593"/>
      <c r="AF127" s="593"/>
      <c r="AG127" s="592"/>
      <c r="AH127" s="592"/>
      <c r="AI127" s="592"/>
      <c r="AJ127" s="592"/>
      <c r="AK127" s="592"/>
      <c r="AL127" s="592"/>
      <c r="AM127" s="592"/>
      <c r="AN127" s="592"/>
      <c r="AO127" s="592"/>
    </row>
    <row r="128" spans="1:52" s="590" customFormat="1" ht="24" customHeight="1">
      <c r="A128" s="594"/>
      <c r="B128" s="847"/>
      <c r="C128" s="847"/>
      <c r="D128" s="847"/>
      <c r="E128" s="847"/>
      <c r="F128" s="847"/>
      <c r="H128" s="591"/>
      <c r="Z128" s="592"/>
      <c r="AA128" s="592"/>
      <c r="AB128" s="592"/>
      <c r="AC128" s="592"/>
      <c r="AD128" s="592"/>
      <c r="AE128" s="593"/>
      <c r="AF128" s="593"/>
      <c r="AG128" s="592"/>
      <c r="AH128" s="592"/>
      <c r="AI128" s="592"/>
      <c r="AJ128" s="592"/>
      <c r="AK128" s="592"/>
      <c r="AL128" s="592"/>
      <c r="AM128" s="592"/>
      <c r="AN128" s="592"/>
      <c r="AO128" s="592"/>
    </row>
    <row r="129" spans="1:41" s="595" customFormat="1" ht="51" customHeight="1">
      <c r="A129" s="594" t="s">
        <v>374</v>
      </c>
      <c r="B129" s="847" t="s">
        <v>702</v>
      </c>
      <c r="C129" s="847"/>
      <c r="D129" s="847"/>
      <c r="E129" s="847"/>
      <c r="F129" s="847"/>
      <c r="G129" s="590"/>
      <c r="H129" s="590"/>
      <c r="Z129" s="596"/>
      <c r="AA129" s="596"/>
      <c r="AB129" s="596"/>
      <c r="AC129" s="596"/>
      <c r="AD129" s="596"/>
      <c r="AE129" s="593"/>
      <c r="AF129" s="593"/>
      <c r="AG129" s="596"/>
      <c r="AH129" s="596"/>
      <c r="AI129" s="596"/>
      <c r="AJ129" s="596"/>
      <c r="AK129" s="596"/>
      <c r="AL129" s="596"/>
      <c r="AM129" s="596"/>
      <c r="AN129" s="596"/>
      <c r="AO129" s="596"/>
    </row>
    <row r="130" spans="1:41" s="595" customFormat="1" ht="46.5" customHeight="1">
      <c r="A130" s="594" t="s">
        <v>701</v>
      </c>
      <c r="B130" s="847" t="s">
        <v>703</v>
      </c>
      <c r="C130" s="847"/>
      <c r="D130" s="847"/>
      <c r="E130" s="847"/>
      <c r="F130" s="847"/>
      <c r="G130" s="590"/>
      <c r="H130" s="590"/>
      <c r="Z130" s="596"/>
      <c r="AA130" s="596"/>
      <c r="AB130" s="596"/>
      <c r="AC130" s="596"/>
      <c r="AD130" s="596"/>
      <c r="AE130" s="593"/>
      <c r="AF130" s="593"/>
      <c r="AG130" s="596"/>
      <c r="AH130" s="596"/>
      <c r="AI130" s="596"/>
      <c r="AJ130" s="596"/>
      <c r="AK130" s="596"/>
      <c r="AL130" s="596"/>
      <c r="AM130" s="596"/>
      <c r="AN130" s="596"/>
      <c r="AO130" s="596"/>
    </row>
    <row r="131" spans="1:41" s="595" customFormat="1" ht="30.75" customHeight="1">
      <c r="A131" s="848" t="s">
        <v>704</v>
      </c>
      <c r="B131" s="848"/>
      <c r="C131" s="848"/>
      <c r="D131" s="848"/>
      <c r="E131" s="848"/>
      <c r="F131" s="848"/>
      <c r="G131" s="590"/>
      <c r="H131" s="590"/>
      <c r="Z131" s="596"/>
      <c r="AA131" s="596"/>
      <c r="AB131" s="596"/>
      <c r="AC131" s="596"/>
      <c r="AD131" s="596"/>
      <c r="AE131" s="593"/>
      <c r="AF131" s="593"/>
      <c r="AG131" s="596"/>
      <c r="AH131" s="596"/>
      <c r="AI131" s="596"/>
      <c r="AJ131" s="596"/>
      <c r="AK131" s="596"/>
      <c r="AL131" s="596"/>
      <c r="AM131" s="596"/>
      <c r="AN131" s="596"/>
      <c r="AO131" s="596"/>
    </row>
  </sheetData>
  <sheetProtection password="CFB5" sheet="1" objects="1" scenarios="1" selectLockedCells="1"/>
  <customSheetViews>
    <customSheetView guid="{99A3D5D6-7470-428F-B812-F9118A54C542}" scale="110" showPageBreaks="1" showGridLines="0" printArea="1" hiddenRows="1" hiddenColumns="1" view="pageBreakPreview">
      <selection activeCell="F93" sqref="F93"/>
      <rowBreaks count="2" manualBreakCount="2">
        <brk id="84" max="5" man="1"/>
        <brk id="102" max="5" man="1"/>
      </rowBreaks>
      <colBreaks count="1" manualBreakCount="1">
        <brk id="6" max="107" man="1"/>
      </colBreaks>
      <pageMargins left="0.59" right="0.46" top="0.59055118110236227" bottom="0.59055118110236227" header="0.35433070866141736" footer="0.35433070866141736"/>
      <pageSetup scale="83" orientation="portrait" r:id="rId1"/>
      <headerFooter alignWithMargins="0">
        <oddFooter>&amp;R&amp;"Book Antiqua,Bold"&amp;8 Page &amp;P of &amp;N</oddFooter>
      </headerFooter>
    </customSheetView>
    <customSheetView guid="{A36312D6-6542-430C-9B41-AC312BBA51FD}" scale="80" showPageBreaks="1" showGridLines="0" printArea="1" hiddenRows="1" view="pageBreakPreview" topLeftCell="A65">
      <selection activeCell="C5" sqref="C5:F5"/>
      <rowBreaks count="2" manualBreakCount="2">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2"/>
      <headerFooter alignWithMargins="0">
        <oddFooter>&amp;R&amp;"Book Antiqua,Bold"&amp;8 Page &amp;P of &amp;N</oddFooter>
      </headerFooter>
    </customSheetView>
    <customSheetView guid="{1E2D7167-D6B7-4690-9A83-BF768C4223A4}" showPageBreaks="1" showGridLines="0" printArea="1" view="pageBreakPreview" topLeftCell="F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3"/>
      <headerFooter alignWithMargins="0">
        <oddFooter>&amp;R&amp;"Book Antiqua,Bold"&amp;8 Page &amp;P of &amp;N</oddFooter>
      </headerFooter>
    </customSheetView>
    <customSheetView guid="{7A88FC7A-7690-48AB-B789-172043AFADC8}" showPageBreaks="1" showGridLines="0" printArea="1" view="pageBreakPreview" topLeftCell="A60">
      <selection activeCell="B78" sqref="B78:C78"/>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4"/>
      <headerFooter alignWithMargins="0">
        <oddFooter>&amp;R&amp;"Book Antiqua,Bold"&amp;8 Page &amp;P of &amp;N</oddFooter>
      </headerFooter>
    </customSheetView>
    <customSheetView guid="{0D490C87-B003-4943-9825-ACE0B8E7CC06}"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CB7CD015-9A92-451A-BEF4-2BC98E3768DD}" showPageBreaks="1" showGridLines="0" printArea="1" hiddenRows="1" view="pageBreakPreview" topLeftCell="A67">
      <selection activeCell="B75" sqref="B75:C75"/>
      <rowBreaks count="1" manualBreakCount="1">
        <brk id="96" max="9"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44C1C443-3199-4288-884A-D16AF7B2CD69}" showPageBreaks="1" showGridLines="0" printArea="1" hiddenRows="1" view="pageBreakPreview" topLeftCell="A52">
      <selection activeCell="B75" sqref="B75:C75"/>
      <rowBreaks count="1" manualBreakCount="1">
        <brk id="96" max="9"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2"/>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82C64B11-1F50-45B5-B7BB-9F1DC733C833}"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16"/>
      <headerFooter alignWithMargins="0">
        <oddFooter>&amp;R&amp;"Book Antiqua,Bold"&amp;8 Page &amp;P of &amp;N</oddFooter>
      </headerFooter>
    </customSheetView>
    <customSheetView guid="{CFBF18EC-8277-4311-991B-395AF21BB33B}" showPageBreaks="1" showGridLines="0" printArea="1" view="pageBreakPreview" topLeftCell="A19">
      <selection activeCell="G17" sqref="G17"/>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17"/>
      <headerFooter alignWithMargins="0">
        <oddFooter>&amp;R&amp;"Book Antiqua,Bold"&amp;8 Page &amp;P of &amp;N</oddFooter>
      </headerFooter>
    </customSheetView>
    <customSheetView guid="{AA750348-930C-43DE-ADD0-8D60980F5013}" showPageBreaks="1" showGridLines="0" printArea="1" view="pageBreakPreview" topLeftCell="A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18"/>
      <headerFooter alignWithMargins="0">
        <oddFooter>&amp;R&amp;"Book Antiqua,Bold"&amp;8 Page &amp;P of &amp;N</oddFooter>
      </headerFooter>
    </customSheetView>
    <customSheetView guid="{14C32814-5A59-4863-9FB1-822FBB75D7D1}" scale="140" showPageBreaks="1" showGridLines="0" printArea="1" view="pageBreakPreview">
      <selection activeCell="C5" sqref="C5:F5"/>
      <rowBreaks count="1" manualBreakCount="1">
        <brk id="100" max="5" man="1"/>
      </rowBreaks>
      <colBreaks count="1" manualBreakCount="1">
        <brk id="6" max="107" man="1"/>
      </colBreaks>
      <pageMargins left="0.59" right="0.46" top="0.59055118110236227" bottom="0.59055118110236227" header="0.35433070866141736" footer="0.35433070866141736"/>
      <pageSetup scale="84" orientation="portrait" r:id="rId19"/>
      <headerFooter alignWithMargins="0">
        <oddFooter>&amp;R&amp;"Book Antiqua,Bold"&amp;8 Page &amp;P of &amp;N</oddFooter>
      </headerFooter>
    </customSheetView>
    <customSheetView guid="{1F125E51-1799-42D0-B41E-DC039BB17D59}" scale="120" showPageBreaks="1" showGridLines="0" printArea="1" view="pageBreakPreview" topLeftCell="A16">
      <selection activeCell="F50" sqref="F50"/>
      <rowBreaks count="1" manualBreakCount="1">
        <brk id="105" max="5" man="1"/>
      </rowBreaks>
      <colBreaks count="1" manualBreakCount="1">
        <brk id="6" max="107" man="1"/>
      </colBreaks>
      <pageMargins left="0.59" right="0.46" top="0.59055118110236227" bottom="0.59055118110236227" header="0.35433070866141736" footer="0.35433070866141736"/>
      <pageSetup scale="84" orientation="portrait" r:id="rId20"/>
      <headerFooter alignWithMargins="0">
        <oddFooter>&amp;R&amp;"Book Antiqua,Bold"&amp;8 Page &amp;P of &amp;N</oddFooter>
      </headerFooter>
    </customSheetView>
    <customSheetView guid="{70BF6F06-85BA-4CCF-BC67-75A4B6D4F833}" scale="110" showPageBreaks="1" showGridLines="0" printArea="1" hiddenRows="1" view="pageBreakPreview">
      <selection activeCell="B85" sqref="B85:C85"/>
      <rowBreaks count="2" manualBreakCount="2">
        <brk id="78" max="5" man="1"/>
        <brk id="98" max="5" man="1"/>
      </rowBreaks>
      <colBreaks count="1" manualBreakCount="1">
        <brk id="6" max="107" man="1"/>
      </colBreaks>
      <pageMargins left="0.59" right="0.46" top="0.59055118110236227" bottom="0.59055118110236227" header="0.35433070866141736" footer="0.35433070866141736"/>
      <pageSetup scale="83" orientation="portrait" r:id="rId21"/>
      <headerFooter alignWithMargins="0">
        <oddFooter>&amp;R&amp;"Book Antiqua,Bold"&amp;8 Page &amp;P of &amp;N</oddFooter>
      </headerFooter>
    </customSheetView>
    <customSheetView guid="{A506B351-DE43-4CCA-818F-D2B51F2607AA}" scale="80" showPageBreaks="1" showGridLines="0" printArea="1" hiddenRows="1" view="pageBreakPreview" topLeftCell="A65">
      <selection activeCell="C5" sqref="C5:F5"/>
      <rowBreaks count="2" manualBreakCount="2">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22"/>
      <headerFooter alignWithMargins="0">
        <oddFooter>&amp;R&amp;"Book Antiqua,Bold"&amp;8 Page &amp;P of &amp;N</oddFooter>
      </headerFooter>
    </customSheetView>
    <customSheetView guid="{F0293E54-F213-40E3-9CCA-0BF4497345B0}" scale="110" showPageBreaks="1" showGridLines="0" printArea="1" hiddenRows="1" hiddenColumns="1" view="pageBreakPreview">
      <selection activeCell="F93" sqref="F93"/>
      <rowBreaks count="2" manualBreakCount="2">
        <brk id="84" max="5" man="1"/>
        <brk id="102" max="5" man="1"/>
      </rowBreaks>
      <colBreaks count="1" manualBreakCount="1">
        <brk id="6" max="107" man="1"/>
      </colBreaks>
      <pageMargins left="0.59" right="0.46" top="0.59055118110236227" bottom="0.59055118110236227" header="0.35433070866141736" footer="0.35433070866141736"/>
      <pageSetup scale="83" orientation="portrait" r:id="rId23"/>
      <headerFooter alignWithMargins="0">
        <oddFooter>&amp;R&amp;"Book Antiqua,Bold"&amp;8 Page &amp;P of &amp;N</oddFooter>
      </headerFooter>
    </customSheetView>
  </customSheetViews>
  <mergeCells count="113">
    <mergeCell ref="A3:F3"/>
    <mergeCell ref="C5:F5"/>
    <mergeCell ref="B6:C6"/>
    <mergeCell ref="C15:F15"/>
    <mergeCell ref="D27:F27"/>
    <mergeCell ref="B69:F69"/>
    <mergeCell ref="B62:F62"/>
    <mergeCell ref="B63:F63"/>
    <mergeCell ref="B64:F64"/>
    <mergeCell ref="B65:F65"/>
    <mergeCell ref="B66:F66"/>
    <mergeCell ref="D31:F31"/>
    <mergeCell ref="D48:F48"/>
    <mergeCell ref="D32:F32"/>
    <mergeCell ref="D34:F34"/>
    <mergeCell ref="D35:F35"/>
    <mergeCell ref="D36:F36"/>
    <mergeCell ref="D33:F33"/>
    <mergeCell ref="D49:F49"/>
    <mergeCell ref="D50:F50"/>
    <mergeCell ref="D51:F51"/>
    <mergeCell ref="D52:F52"/>
    <mergeCell ref="D54:F54"/>
    <mergeCell ref="D55:F55"/>
    <mergeCell ref="G16:H16"/>
    <mergeCell ref="G21:J21"/>
    <mergeCell ref="D22:F22"/>
    <mergeCell ref="D26:F26"/>
    <mergeCell ref="G23:J23"/>
    <mergeCell ref="B18:F18"/>
    <mergeCell ref="B19:F19"/>
    <mergeCell ref="D23:F23"/>
    <mergeCell ref="G24:H24"/>
    <mergeCell ref="D24:F25"/>
    <mergeCell ref="G27:J27"/>
    <mergeCell ref="B17:F17"/>
    <mergeCell ref="B61:F61"/>
    <mergeCell ref="D47:F47"/>
    <mergeCell ref="D46:F46"/>
    <mergeCell ref="D37:F37"/>
    <mergeCell ref="D38:F38"/>
    <mergeCell ref="D39:F39"/>
    <mergeCell ref="D40:F40"/>
    <mergeCell ref="D41:F41"/>
    <mergeCell ref="B59:E59"/>
    <mergeCell ref="B60:F60"/>
    <mergeCell ref="D42:F42"/>
    <mergeCell ref="D43:F43"/>
    <mergeCell ref="D44:F44"/>
    <mergeCell ref="D45:F45"/>
    <mergeCell ref="D28:F28"/>
    <mergeCell ref="D29:F29"/>
    <mergeCell ref="D30:F30"/>
    <mergeCell ref="B21:F21"/>
    <mergeCell ref="D56:F56"/>
    <mergeCell ref="D57:F57"/>
    <mergeCell ref="B126:F126"/>
    <mergeCell ref="B127:F127"/>
    <mergeCell ref="B128:F128"/>
    <mergeCell ref="B129:F129"/>
    <mergeCell ref="B130:F130"/>
    <mergeCell ref="A131:F131"/>
    <mergeCell ref="A119:C119"/>
    <mergeCell ref="D119:F119"/>
    <mergeCell ref="A110:B110"/>
    <mergeCell ref="D118:F118"/>
    <mergeCell ref="A118:C118"/>
    <mergeCell ref="A120:C120"/>
    <mergeCell ref="D120:F120"/>
    <mergeCell ref="A121:C121"/>
    <mergeCell ref="D121:F121"/>
    <mergeCell ref="A122:C122"/>
    <mergeCell ref="A123:C123"/>
    <mergeCell ref="D123:F123"/>
    <mergeCell ref="D122:F122"/>
    <mergeCell ref="A124:C124"/>
    <mergeCell ref="D124:F124"/>
    <mergeCell ref="A109:F109"/>
    <mergeCell ref="B93:C93"/>
    <mergeCell ref="D93:E93"/>
    <mergeCell ref="B94:C94"/>
    <mergeCell ref="D94:E94"/>
    <mergeCell ref="B95:C95"/>
    <mergeCell ref="D95:E95"/>
    <mergeCell ref="D116:F116"/>
    <mergeCell ref="A117:C117"/>
    <mergeCell ref="B113:C113"/>
    <mergeCell ref="D117:F117"/>
    <mergeCell ref="B98:F98"/>
    <mergeCell ref="B112:C112"/>
    <mergeCell ref="A116:C116"/>
    <mergeCell ref="E105:F105"/>
    <mergeCell ref="E106:F106"/>
    <mergeCell ref="B96:C96"/>
    <mergeCell ref="D96:E96"/>
    <mergeCell ref="B97:F97"/>
    <mergeCell ref="B91:F91"/>
    <mergeCell ref="B92:C92"/>
    <mergeCell ref="D92:E92"/>
    <mergeCell ref="B70:F70"/>
    <mergeCell ref="C84:D84"/>
    <mergeCell ref="B85:F85"/>
    <mergeCell ref="B86:F86"/>
    <mergeCell ref="D53:F53"/>
    <mergeCell ref="B88:F88"/>
    <mergeCell ref="B89:F89"/>
    <mergeCell ref="B90:F90"/>
    <mergeCell ref="B87:F87"/>
    <mergeCell ref="B67:F67"/>
    <mergeCell ref="B68:F68"/>
    <mergeCell ref="C83:D83"/>
    <mergeCell ref="C82:D82"/>
    <mergeCell ref="D58:F58"/>
  </mergeCells>
  <conditionalFormatting sqref="Z28">
    <cfRule type="expression" dxfId="11" priority="16" stopIfTrue="1">
      <formula>"if(right($I$21,1)=""."")"</formula>
    </cfRule>
  </conditionalFormatting>
  <conditionalFormatting sqref="H30">
    <cfRule type="expression" dxfId="10" priority="15" stopIfTrue="1">
      <formula>$G$30="Not Applicable"</formula>
    </cfRule>
  </conditionalFormatting>
  <conditionalFormatting sqref="D29:F29 H29:H30">
    <cfRule type="expression" dxfId="9" priority="14" stopIfTrue="1">
      <formula>$H$29="Sole Bidder"</formula>
    </cfRule>
  </conditionalFormatting>
  <conditionalFormatting sqref="F112:F113">
    <cfRule type="expression" dxfId="8" priority="13" stopIfTrue="1">
      <formula>$E$112=""</formula>
    </cfRule>
  </conditionalFormatting>
  <conditionalFormatting sqref="D30:F30">
    <cfRule type="expression" dxfId="7" priority="11" stopIfTrue="1">
      <formula>$G$30="No"</formula>
    </cfRule>
  </conditionalFormatting>
  <conditionalFormatting sqref="B97:F97">
    <cfRule type="expression" dxfId="6" priority="9">
      <formula>$H$29="Sole Bidder"</formula>
    </cfRule>
  </conditionalFormatting>
  <conditionalFormatting sqref="A109:F114">
    <cfRule type="expression" dxfId="5" priority="8">
      <formula>$H$29="Sole Bidder"</formula>
    </cfRule>
  </conditionalFormatting>
  <conditionalFormatting sqref="B112:C112">
    <cfRule type="expression" dxfId="4" priority="6">
      <formula>$A$112=""</formula>
    </cfRule>
  </conditionalFormatting>
  <conditionalFormatting sqref="B113:C113">
    <cfRule type="expression" dxfId="3" priority="5">
      <formula>$A$113=""</formula>
    </cfRule>
  </conditionalFormatting>
  <conditionalFormatting sqref="D22:F22">
    <cfRule type="expression" dxfId="2" priority="4">
      <formula>$P$16=1</formula>
    </cfRule>
  </conditionalFormatting>
  <conditionalFormatting sqref="D26:F26">
    <cfRule type="expression" dxfId="1" priority="3">
      <formula>$P$16=0</formula>
    </cfRule>
  </conditionalFormatting>
  <conditionalFormatting sqref="B59:F60">
    <cfRule type="expression" dxfId="0" priority="2" stopIfTrue="1">
      <formula>$P$16=0</formula>
    </cfRule>
  </conditionalFormatting>
  <dataValidations xWindow="1301" yWindow="417" count="2">
    <dataValidation type="whole" allowBlank="1" showInputMessage="1" showErrorMessage="1" error="Enter numeric figure only !" prompt="Enter the Bid Security Amount in Figures" sqref="I22 H25">
      <formula1>0</formula1>
      <formula2>990000000</formula2>
    </dataValidation>
    <dataValidation type="list" allowBlank="1" showInputMessage="1" showErrorMessage="1" sqref="G22">
      <formula1>$AC$20:$AC$27</formula1>
    </dataValidation>
  </dataValidations>
  <pageMargins left="0.59" right="0.46" top="0.59055118110236227" bottom="0.59055118110236227" header="0.35433070866141736" footer="0.35433070866141736"/>
  <pageSetup scale="83" orientation="portrait" r:id="rId24"/>
  <headerFooter alignWithMargins="0">
    <oddFooter>&amp;R&amp;"Book Antiqua,Bold"&amp;8 Page &amp;P of &amp;N</oddFooter>
  </headerFooter>
  <rowBreaks count="2" manualBreakCount="2">
    <brk id="84" max="5" man="1"/>
    <brk id="102" max="5" man="1"/>
  </rowBreaks>
  <colBreaks count="1" manualBreakCount="1">
    <brk id="6" max="107" man="1"/>
  </colBreaks>
  <drawing r:id="rId2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V26" sqref="V26"/>
    </sheetView>
  </sheetViews>
  <sheetFormatPr defaultColWidth="9.140625" defaultRowHeight="12.75"/>
  <cols>
    <col min="1" max="1" width="13.28515625" style="273" customWidth="1"/>
    <col min="2" max="2" width="11.85546875" style="273" customWidth="1"/>
    <col min="3" max="15" width="9.140625" style="273"/>
    <col min="16" max="16384" width="9.140625" style="229"/>
  </cols>
  <sheetData>
    <row r="1" spans="1:15" s="228" customFormat="1" ht="30" customHeight="1">
      <c r="A1" s="512">
        <f>'Bid Form 1st Envelope '!I22</f>
        <v>0</v>
      </c>
      <c r="B1" s="512"/>
      <c r="C1" s="271"/>
      <c r="D1" s="271"/>
      <c r="E1" s="271"/>
      <c r="F1" s="271"/>
      <c r="G1" s="271"/>
      <c r="H1" s="271"/>
      <c r="I1" s="271"/>
      <c r="J1" s="271"/>
      <c r="K1" s="271"/>
      <c r="L1" s="271"/>
      <c r="M1" s="271"/>
      <c r="N1" s="271"/>
      <c r="O1" s="271"/>
    </row>
    <row r="2" spans="1:15" s="228" customFormat="1" ht="30" customHeight="1">
      <c r="A2" s="272"/>
      <c r="B2" s="271"/>
      <c r="C2" s="271"/>
      <c r="D2" s="271"/>
      <c r="E2" s="271"/>
      <c r="F2" s="271"/>
      <c r="G2" s="271"/>
      <c r="H2" s="271"/>
      <c r="I2" s="271"/>
      <c r="J2" s="271"/>
      <c r="K2" s="271"/>
      <c r="L2" s="271"/>
      <c r="M2" s="271"/>
      <c r="N2" s="271"/>
      <c r="O2" s="271"/>
    </row>
    <row r="3" spans="1:15">
      <c r="A3" s="272"/>
    </row>
    <row r="4" spans="1:15">
      <c r="A4" s="274" t="str">
        <f>IF(OR((A1&gt;9999999999),(A1&lt;0)),"Invalid Entry - More than 1000 crore OR -ve value",IF(A1=0, "Rs. Zero Only ",+CONCATENATE("Rs. ", B11,D11,B10,D10,B9,D9,B8,D8,B7,D7,B6," Only")))</f>
        <v xml:space="preserve">Rs. Zero Only </v>
      </c>
    </row>
    <row r="5" spans="1:15">
      <c r="A5" s="272"/>
    </row>
    <row r="6" spans="1:15">
      <c r="A6" s="275">
        <f>-INT(A1/100)*100+ROUND(A1,0)</f>
        <v>0</v>
      </c>
      <c r="B6" s="273" t="str">
        <f t="shared" ref="B6:B11" si="0">IF(A6=0,"",LOOKUP(A6,$A$13:$A$112,$B$13:$B$112))</f>
        <v/>
      </c>
      <c r="D6" s="274"/>
    </row>
    <row r="7" spans="1:15">
      <c r="A7" s="275">
        <f>-INT(A1/1000)*10+INT(A1/100)</f>
        <v>0</v>
      </c>
      <c r="B7" s="273" t="str">
        <f t="shared" si="0"/>
        <v/>
      </c>
      <c r="D7" s="274" t="str">
        <f>+IF(B7="",""," Hundred ")</f>
        <v/>
      </c>
    </row>
    <row r="8" spans="1:15">
      <c r="A8" s="275">
        <f>-INT(A1/100000)*100+INT(A1/1000)</f>
        <v>0</v>
      </c>
      <c r="B8" s="273" t="str">
        <f t="shared" si="0"/>
        <v/>
      </c>
      <c r="D8" s="274" t="str">
        <f>IF((B8=""),IF(C8="",""," Thousand ")," Thousand ")</f>
        <v/>
      </c>
    </row>
    <row r="9" spans="1:15">
      <c r="A9" s="275">
        <f>-INT(A1/10000000)*100+INT(A1/100000)</f>
        <v>0</v>
      </c>
      <c r="B9" s="273" t="str">
        <f t="shared" si="0"/>
        <v/>
      </c>
      <c r="D9" s="274" t="str">
        <f>IF((B9=""),IF(C9="",""," Lac ")," Lac ")</f>
        <v/>
      </c>
    </row>
    <row r="10" spans="1:15">
      <c r="A10" s="275">
        <f>-INT(A1/1000000000)*100+INT(A1/10000000)</f>
        <v>0</v>
      </c>
      <c r="B10" s="276" t="str">
        <f t="shared" si="0"/>
        <v/>
      </c>
      <c r="D10" s="274" t="str">
        <f>IF((B10=""),IF(C10="",""," Crore ")," Crore ")</f>
        <v/>
      </c>
    </row>
    <row r="11" spans="1:15">
      <c r="A11" s="277">
        <f>-INT(A1/10000000000)*1000+INT(A1/1000000000)</f>
        <v>0</v>
      </c>
      <c r="B11" s="276" t="str">
        <f t="shared" si="0"/>
        <v/>
      </c>
      <c r="D11" s="274" t="str">
        <f>IF((B11=""),IF(C11="",""," Hundred ")," Hundred ")</f>
        <v/>
      </c>
    </row>
    <row r="13" spans="1:15">
      <c r="A13" s="278">
        <v>1</v>
      </c>
      <c r="B13" s="279" t="s">
        <v>196</v>
      </c>
    </row>
    <row r="14" spans="1:15">
      <c r="A14" s="278">
        <v>2</v>
      </c>
      <c r="B14" s="279" t="s">
        <v>197</v>
      </c>
    </row>
    <row r="15" spans="1:15">
      <c r="A15" s="278">
        <v>3</v>
      </c>
      <c r="B15" s="279" t="s">
        <v>198</v>
      </c>
    </row>
    <row r="16" spans="1:15">
      <c r="A16" s="278">
        <v>4</v>
      </c>
      <c r="B16" s="279" t="s">
        <v>199</v>
      </c>
    </row>
    <row r="17" spans="1:2">
      <c r="A17" s="278">
        <v>5</v>
      </c>
      <c r="B17" s="279" t="s">
        <v>200</v>
      </c>
    </row>
    <row r="18" spans="1:2">
      <c r="A18" s="278">
        <v>6</v>
      </c>
      <c r="B18" s="279" t="s">
        <v>201</v>
      </c>
    </row>
    <row r="19" spans="1:2">
      <c r="A19" s="278">
        <v>7</v>
      </c>
      <c r="B19" s="279" t="s">
        <v>202</v>
      </c>
    </row>
    <row r="20" spans="1:2">
      <c r="A20" s="278">
        <v>8</v>
      </c>
      <c r="B20" s="279" t="s">
        <v>203</v>
      </c>
    </row>
    <row r="21" spans="1:2">
      <c r="A21" s="278">
        <v>9</v>
      </c>
      <c r="B21" s="279" t="s">
        <v>204</v>
      </c>
    </row>
    <row r="22" spans="1:2">
      <c r="A22" s="278">
        <v>10</v>
      </c>
      <c r="B22" s="279" t="s">
        <v>205</v>
      </c>
    </row>
    <row r="23" spans="1:2">
      <c r="A23" s="278">
        <v>11</v>
      </c>
      <c r="B23" s="279" t="s">
        <v>206</v>
      </c>
    </row>
    <row r="24" spans="1:2">
      <c r="A24" s="278">
        <v>12</v>
      </c>
      <c r="B24" s="279" t="s">
        <v>207</v>
      </c>
    </row>
    <row r="25" spans="1:2">
      <c r="A25" s="278">
        <v>13</v>
      </c>
      <c r="B25" s="279" t="s">
        <v>208</v>
      </c>
    </row>
    <row r="26" spans="1:2">
      <c r="A26" s="278">
        <v>14</v>
      </c>
      <c r="B26" s="279" t="s">
        <v>209</v>
      </c>
    </row>
    <row r="27" spans="1:2">
      <c r="A27" s="278">
        <v>15</v>
      </c>
      <c r="B27" s="279" t="s">
        <v>210</v>
      </c>
    </row>
    <row r="28" spans="1:2">
      <c r="A28" s="278">
        <v>16</v>
      </c>
      <c r="B28" s="279" t="s">
        <v>211</v>
      </c>
    </row>
    <row r="29" spans="1:2">
      <c r="A29" s="278">
        <v>17</v>
      </c>
      <c r="B29" s="279" t="s">
        <v>212</v>
      </c>
    </row>
    <row r="30" spans="1:2">
      <c r="A30" s="278">
        <v>18</v>
      </c>
      <c r="B30" s="279" t="s">
        <v>213</v>
      </c>
    </row>
    <row r="31" spans="1:2">
      <c r="A31" s="278">
        <v>19</v>
      </c>
      <c r="B31" s="279" t="s">
        <v>214</v>
      </c>
    </row>
    <row r="32" spans="1:2">
      <c r="A32" s="278">
        <v>20</v>
      </c>
      <c r="B32" s="279" t="s">
        <v>215</v>
      </c>
    </row>
    <row r="33" spans="1:2">
      <c r="A33" s="278">
        <v>21</v>
      </c>
      <c r="B33" s="279" t="s">
        <v>216</v>
      </c>
    </row>
    <row r="34" spans="1:2">
      <c r="A34" s="278">
        <v>22</v>
      </c>
      <c r="B34" s="279" t="s">
        <v>217</v>
      </c>
    </row>
    <row r="35" spans="1:2">
      <c r="A35" s="278">
        <v>23</v>
      </c>
      <c r="B35" s="279" t="s">
        <v>218</v>
      </c>
    </row>
    <row r="36" spans="1:2">
      <c r="A36" s="278">
        <v>24</v>
      </c>
      <c r="B36" s="279" t="s">
        <v>219</v>
      </c>
    </row>
    <row r="37" spans="1:2">
      <c r="A37" s="278">
        <v>25</v>
      </c>
      <c r="B37" s="279" t="s">
        <v>220</v>
      </c>
    </row>
    <row r="38" spans="1:2">
      <c r="A38" s="278">
        <v>26</v>
      </c>
      <c r="B38" s="279" t="s">
        <v>221</v>
      </c>
    </row>
    <row r="39" spans="1:2">
      <c r="A39" s="278">
        <v>27</v>
      </c>
      <c r="B39" s="279" t="s">
        <v>222</v>
      </c>
    </row>
    <row r="40" spans="1:2">
      <c r="A40" s="278">
        <v>28</v>
      </c>
      <c r="B40" s="279" t="s">
        <v>223</v>
      </c>
    </row>
    <row r="41" spans="1:2">
      <c r="A41" s="278">
        <v>29</v>
      </c>
      <c r="B41" s="279" t="s">
        <v>224</v>
      </c>
    </row>
    <row r="42" spans="1:2">
      <c r="A42" s="278">
        <v>30</v>
      </c>
      <c r="B42" s="279" t="s">
        <v>225</v>
      </c>
    </row>
    <row r="43" spans="1:2">
      <c r="A43" s="278">
        <v>31</v>
      </c>
      <c r="B43" s="279" t="s">
        <v>226</v>
      </c>
    </row>
    <row r="44" spans="1:2">
      <c r="A44" s="278">
        <v>32</v>
      </c>
      <c r="B44" s="279" t="s">
        <v>227</v>
      </c>
    </row>
    <row r="45" spans="1:2">
      <c r="A45" s="278">
        <v>33</v>
      </c>
      <c r="B45" s="279" t="s">
        <v>228</v>
      </c>
    </row>
    <row r="46" spans="1:2">
      <c r="A46" s="278">
        <v>34</v>
      </c>
      <c r="B46" s="279" t="s">
        <v>229</v>
      </c>
    </row>
    <row r="47" spans="1:2">
      <c r="A47" s="278">
        <v>35</v>
      </c>
      <c r="B47" s="279" t="s">
        <v>13</v>
      </c>
    </row>
    <row r="48" spans="1:2">
      <c r="A48" s="278">
        <v>36</v>
      </c>
      <c r="B48" s="279" t="s">
        <v>230</v>
      </c>
    </row>
    <row r="49" spans="1:2">
      <c r="A49" s="278">
        <v>37</v>
      </c>
      <c r="B49" s="279" t="s">
        <v>231</v>
      </c>
    </row>
    <row r="50" spans="1:2">
      <c r="A50" s="278">
        <v>38</v>
      </c>
      <c r="B50" s="279" t="s">
        <v>232</v>
      </c>
    </row>
    <row r="51" spans="1:2">
      <c r="A51" s="278">
        <v>39</v>
      </c>
      <c r="B51" s="279" t="s">
        <v>233</v>
      </c>
    </row>
    <row r="52" spans="1:2">
      <c r="A52" s="278">
        <v>40</v>
      </c>
      <c r="B52" s="279" t="s">
        <v>234</v>
      </c>
    </row>
    <row r="53" spans="1:2">
      <c r="A53" s="278">
        <v>41</v>
      </c>
      <c r="B53" s="279" t="s">
        <v>235</v>
      </c>
    </row>
    <row r="54" spans="1:2">
      <c r="A54" s="278">
        <v>42</v>
      </c>
      <c r="B54" s="279" t="s">
        <v>236</v>
      </c>
    </row>
    <row r="55" spans="1:2">
      <c r="A55" s="278">
        <v>43</v>
      </c>
      <c r="B55" s="279" t="s">
        <v>237</v>
      </c>
    </row>
    <row r="56" spans="1:2">
      <c r="A56" s="278">
        <v>44</v>
      </c>
      <c r="B56" s="279" t="s">
        <v>238</v>
      </c>
    </row>
    <row r="57" spans="1:2">
      <c r="A57" s="278">
        <v>45</v>
      </c>
      <c r="B57" s="279" t="s">
        <v>239</v>
      </c>
    </row>
    <row r="58" spans="1:2">
      <c r="A58" s="278">
        <v>46</v>
      </c>
      <c r="B58" s="279" t="s">
        <v>240</v>
      </c>
    </row>
    <row r="59" spans="1:2">
      <c r="A59" s="278">
        <v>47</v>
      </c>
      <c r="B59" s="279" t="s">
        <v>241</v>
      </c>
    </row>
    <row r="60" spans="1:2">
      <c r="A60" s="278">
        <v>48</v>
      </c>
      <c r="B60" s="279" t="s">
        <v>242</v>
      </c>
    </row>
    <row r="61" spans="1:2">
      <c r="A61" s="278">
        <v>49</v>
      </c>
      <c r="B61" s="279" t="s">
        <v>243</v>
      </c>
    </row>
    <row r="62" spans="1:2">
      <c r="A62" s="278">
        <v>50</v>
      </c>
      <c r="B62" s="279" t="s">
        <v>244</v>
      </c>
    </row>
    <row r="63" spans="1:2">
      <c r="A63" s="278">
        <v>51</v>
      </c>
      <c r="B63" s="279" t="s">
        <v>245</v>
      </c>
    </row>
    <row r="64" spans="1:2">
      <c r="A64" s="278">
        <v>52</v>
      </c>
      <c r="B64" s="279" t="s">
        <v>246</v>
      </c>
    </row>
    <row r="65" spans="1:2">
      <c r="A65" s="278">
        <v>53</v>
      </c>
      <c r="B65" s="279" t="s">
        <v>247</v>
      </c>
    </row>
    <row r="66" spans="1:2">
      <c r="A66" s="278">
        <v>54</v>
      </c>
      <c r="B66" s="279" t="s">
        <v>248</v>
      </c>
    </row>
    <row r="67" spans="1:2">
      <c r="A67" s="278">
        <v>55</v>
      </c>
      <c r="B67" s="279" t="s">
        <v>249</v>
      </c>
    </row>
    <row r="68" spans="1:2">
      <c r="A68" s="278">
        <v>56</v>
      </c>
      <c r="B68" s="279" t="s">
        <v>250</v>
      </c>
    </row>
    <row r="69" spans="1:2">
      <c r="A69" s="278">
        <v>57</v>
      </c>
      <c r="B69" s="279" t="s">
        <v>251</v>
      </c>
    </row>
    <row r="70" spans="1:2">
      <c r="A70" s="278">
        <v>58</v>
      </c>
      <c r="B70" s="279" t="s">
        <v>252</v>
      </c>
    </row>
    <row r="71" spans="1:2">
      <c r="A71" s="278">
        <v>59</v>
      </c>
      <c r="B71" s="279" t="s">
        <v>253</v>
      </c>
    </row>
    <row r="72" spans="1:2">
      <c r="A72" s="278">
        <v>60</v>
      </c>
      <c r="B72" s="279" t="s">
        <v>254</v>
      </c>
    </row>
    <row r="73" spans="1:2">
      <c r="A73" s="278">
        <v>61</v>
      </c>
      <c r="B73" s="279" t="s">
        <v>255</v>
      </c>
    </row>
    <row r="74" spans="1:2">
      <c r="A74" s="278">
        <v>62</v>
      </c>
      <c r="B74" s="279" t="s">
        <v>256</v>
      </c>
    </row>
    <row r="75" spans="1:2">
      <c r="A75" s="278">
        <v>63</v>
      </c>
      <c r="B75" s="279" t="s">
        <v>257</v>
      </c>
    </row>
    <row r="76" spans="1:2">
      <c r="A76" s="278">
        <v>64</v>
      </c>
      <c r="B76" s="279" t="s">
        <v>258</v>
      </c>
    </row>
    <row r="77" spans="1:2">
      <c r="A77" s="278">
        <v>65</v>
      </c>
      <c r="B77" s="279" t="s">
        <v>259</v>
      </c>
    </row>
    <row r="78" spans="1:2">
      <c r="A78" s="278">
        <v>66</v>
      </c>
      <c r="B78" s="279" t="s">
        <v>260</v>
      </c>
    </row>
    <row r="79" spans="1:2">
      <c r="A79" s="278">
        <v>67</v>
      </c>
      <c r="B79" s="279" t="s">
        <v>261</v>
      </c>
    </row>
    <row r="80" spans="1:2">
      <c r="A80" s="278">
        <v>68</v>
      </c>
      <c r="B80" s="279" t="s">
        <v>262</v>
      </c>
    </row>
    <row r="81" spans="1:2">
      <c r="A81" s="278">
        <v>69</v>
      </c>
      <c r="B81" s="279" t="s">
        <v>263</v>
      </c>
    </row>
    <row r="82" spans="1:2">
      <c r="A82" s="278">
        <v>70</v>
      </c>
      <c r="B82" s="279" t="s">
        <v>264</v>
      </c>
    </row>
    <row r="83" spans="1:2">
      <c r="A83" s="278">
        <v>71</v>
      </c>
      <c r="B83" s="279" t="s">
        <v>265</v>
      </c>
    </row>
    <row r="84" spans="1:2">
      <c r="A84" s="278">
        <v>72</v>
      </c>
      <c r="B84" s="279" t="s">
        <v>266</v>
      </c>
    </row>
    <row r="85" spans="1:2">
      <c r="A85" s="278">
        <v>73</v>
      </c>
      <c r="B85" s="279" t="s">
        <v>267</v>
      </c>
    </row>
    <row r="86" spans="1:2">
      <c r="A86" s="278">
        <v>74</v>
      </c>
      <c r="B86" s="279" t="s">
        <v>268</v>
      </c>
    </row>
    <row r="87" spans="1:2">
      <c r="A87" s="278">
        <v>75</v>
      </c>
      <c r="B87" s="279" t="s">
        <v>269</v>
      </c>
    </row>
    <row r="88" spans="1:2">
      <c r="A88" s="278">
        <v>76</v>
      </c>
      <c r="B88" s="279" t="s">
        <v>270</v>
      </c>
    </row>
    <row r="89" spans="1:2">
      <c r="A89" s="278">
        <v>77</v>
      </c>
      <c r="B89" s="279" t="s">
        <v>271</v>
      </c>
    </row>
    <row r="90" spans="1:2">
      <c r="A90" s="278">
        <v>78</v>
      </c>
      <c r="B90" s="279" t="s">
        <v>272</v>
      </c>
    </row>
    <row r="91" spans="1:2">
      <c r="A91" s="278">
        <v>79</v>
      </c>
      <c r="B91" s="279" t="s">
        <v>273</v>
      </c>
    </row>
    <row r="92" spans="1:2">
      <c r="A92" s="278">
        <v>80</v>
      </c>
      <c r="B92" s="279" t="s">
        <v>274</v>
      </c>
    </row>
    <row r="93" spans="1:2">
      <c r="A93" s="278">
        <v>81</v>
      </c>
      <c r="B93" s="279" t="s">
        <v>275</v>
      </c>
    </row>
    <row r="94" spans="1:2">
      <c r="A94" s="278">
        <v>82</v>
      </c>
      <c r="B94" s="279" t="s">
        <v>276</v>
      </c>
    </row>
    <row r="95" spans="1:2">
      <c r="A95" s="278">
        <v>83</v>
      </c>
      <c r="B95" s="279" t="s">
        <v>277</v>
      </c>
    </row>
    <row r="96" spans="1:2">
      <c r="A96" s="278">
        <v>84</v>
      </c>
      <c r="B96" s="279" t="s">
        <v>278</v>
      </c>
    </row>
    <row r="97" spans="1:2">
      <c r="A97" s="278">
        <v>85</v>
      </c>
      <c r="B97" s="279" t="s">
        <v>279</v>
      </c>
    </row>
    <row r="98" spans="1:2">
      <c r="A98" s="278">
        <v>86</v>
      </c>
      <c r="B98" s="279" t="s">
        <v>280</v>
      </c>
    </row>
    <row r="99" spans="1:2">
      <c r="A99" s="278">
        <v>87</v>
      </c>
      <c r="B99" s="279" t="s">
        <v>281</v>
      </c>
    </row>
    <row r="100" spans="1:2">
      <c r="A100" s="278">
        <v>88</v>
      </c>
      <c r="B100" s="279" t="s">
        <v>282</v>
      </c>
    </row>
    <row r="101" spans="1:2">
      <c r="A101" s="278">
        <v>89</v>
      </c>
      <c r="B101" s="279" t="s">
        <v>283</v>
      </c>
    </row>
    <row r="102" spans="1:2">
      <c r="A102" s="278">
        <v>90</v>
      </c>
      <c r="B102" s="279" t="s">
        <v>284</v>
      </c>
    </row>
    <row r="103" spans="1:2">
      <c r="A103" s="278">
        <v>91</v>
      </c>
      <c r="B103" s="279" t="s">
        <v>285</v>
      </c>
    </row>
    <row r="104" spans="1:2">
      <c r="A104" s="278">
        <v>92</v>
      </c>
      <c r="B104" s="279" t="s">
        <v>286</v>
      </c>
    </row>
    <row r="105" spans="1:2">
      <c r="A105" s="278">
        <v>93</v>
      </c>
      <c r="B105" s="279" t="s">
        <v>287</v>
      </c>
    </row>
    <row r="106" spans="1:2">
      <c r="A106" s="278">
        <v>94</v>
      </c>
      <c r="B106" s="279" t="s">
        <v>288</v>
      </c>
    </row>
    <row r="107" spans="1:2">
      <c r="A107" s="278">
        <v>95</v>
      </c>
      <c r="B107" s="279" t="s">
        <v>289</v>
      </c>
    </row>
    <row r="108" spans="1:2">
      <c r="A108" s="278">
        <v>96</v>
      </c>
      <c r="B108" s="279" t="s">
        <v>290</v>
      </c>
    </row>
    <row r="109" spans="1:2">
      <c r="A109" s="278">
        <v>97</v>
      </c>
      <c r="B109" s="279" t="s">
        <v>291</v>
      </c>
    </row>
    <row r="110" spans="1:2">
      <c r="A110" s="278">
        <v>98</v>
      </c>
      <c r="B110" s="279" t="s">
        <v>292</v>
      </c>
    </row>
    <row r="111" spans="1:2">
      <c r="A111" s="278">
        <v>99</v>
      </c>
      <c r="B111" s="279" t="s">
        <v>293</v>
      </c>
    </row>
    <row r="112" spans="1:2">
      <c r="A112" s="278">
        <v>100</v>
      </c>
      <c r="B112" s="279" t="s">
        <v>294</v>
      </c>
    </row>
  </sheetData>
  <sheetProtection sheet="1" objects="1" scenarios="1" selectLockedCells="1" selectUnlockedCells="1"/>
  <customSheetViews>
    <customSheetView guid="{99A3D5D6-7470-428F-B812-F9118A54C542}" state="hidden">
      <selection activeCell="V26" sqref="V26"/>
      <pageMargins left="0.75" right="0.75" top="1" bottom="1" header="0.5" footer="0.5"/>
      <pageSetup orientation="portrait" r:id="rId1"/>
      <headerFooter alignWithMargins="0"/>
    </customSheetView>
    <customSheetView guid="{A36312D6-6542-430C-9B41-AC312BBA51FD}" state="hidden">
      <selection activeCell="V26" sqref="V26"/>
      <pageMargins left="0.75" right="0.75" top="1" bottom="1" header="0.5" footer="0.5"/>
      <pageSetup orientation="portrait" r:id="rId2"/>
      <headerFooter alignWithMargins="0"/>
    </customSheetView>
    <customSheetView guid="{1E2D7167-D6B7-4690-9A83-BF768C4223A4}" state="hidden">
      <selection activeCell="A4" sqref="A4"/>
      <pageMargins left="0.75" right="0.75" top="1" bottom="1" header="0.5" footer="0.5"/>
      <pageSetup orientation="portrait" r:id="rId3"/>
      <headerFooter alignWithMargins="0"/>
    </customSheetView>
    <customSheetView guid="{7A88FC7A-7690-48AB-B789-172043AFADC8}" state="hidden">
      <selection activeCell="A4" sqref="A4"/>
      <pageMargins left="0.75" right="0.75" top="1" bottom="1" header="0.5" footer="0.5"/>
      <pageSetup orientation="portrait" r:id="rId4"/>
      <headerFooter alignWithMargins="0"/>
    </customSheetView>
    <customSheetView guid="{0D490C87-B003-4943-9825-ACE0B8E7CC06}" state="hidden">
      <selection activeCell="A4" sqref="A4"/>
      <pageMargins left="0.75" right="0.75" top="1" bottom="1" header="0.5" footer="0.5"/>
      <pageSetup orientation="portrait" r:id="rId5"/>
      <headerFooter alignWithMargins="0"/>
    </customSheetView>
    <customSheetView guid="{CB7CD015-9A92-451A-BEF4-2BC98E3768DD}" state="hidden">
      <selection activeCell="A4" sqref="A4"/>
      <pageMargins left="0.75" right="0.75" top="1" bottom="1" header="0.5" footer="0.5"/>
      <pageSetup orientation="portrait" r:id="rId6"/>
      <headerFooter alignWithMargins="0"/>
    </customSheetView>
    <customSheetView guid="{44C1C443-3199-4288-884A-D16AF7B2CD69}" state="hidden">
      <selection activeCell="A4" sqref="A4"/>
      <pageMargins left="0.75" right="0.75" top="1" bottom="1" header="0.5" footer="0.5"/>
      <pageSetup orientation="portrait" r:id="rId7"/>
      <headerFooter alignWithMargins="0"/>
    </customSheetView>
    <customSheetView guid="{82E8A0F5-0020-4355-95CF-28601763A783}" state="hidden">
      <selection activeCell="A4" sqref="A4"/>
      <pageMargins left="0.75" right="0.75" top="1" bottom="1" header="0.5" footer="0.5"/>
      <pageSetup orientation="portrait" r:id="rId8"/>
      <headerFooter alignWithMargins="0"/>
    </customSheetView>
    <customSheetView guid="{240327DD-375F-45D4-BA52-89AFD79FE6A1}" state="hidden">
      <selection activeCell="A4" sqref="A4"/>
      <pageMargins left="0.75" right="0.75" top="1" bottom="1" header="0.5" footer="0.5"/>
      <pageSetup orientation="portrait" r:id="rId9"/>
      <headerFooter alignWithMargins="0"/>
    </customSheetView>
    <customSheetView guid="{DC28ED1E-3E35-4094-9C2B-5C0A1C1D459C}" state="hidden">
      <selection activeCell="A4" sqref="A4"/>
      <pageMargins left="0.75" right="0.75" top="1" bottom="1" header="0.5" footer="0.5"/>
      <pageSetup orientation="portrait" r:id="rId10"/>
      <headerFooter alignWithMargins="0"/>
    </customSheetView>
    <customSheetView guid="{7A9EA6D6-4DDF-43D9-92E6-C6AFAD14E266}" state="hidden">
      <selection activeCell="A4" sqref="A4"/>
      <pageMargins left="0.75" right="0.75" top="1" bottom="1" header="0.5" footer="0.5"/>
      <pageSetup orientation="portrait" r:id="rId11"/>
      <headerFooter alignWithMargins="0"/>
    </customSheetView>
    <customSheetView guid="{43BCBF1E-CDCF-4541-8D79-87EDCECBC1FD}" state="hidden">
      <selection activeCell="A4" sqref="A4"/>
      <pageMargins left="0.75" right="0.75" top="1" bottom="1" header="0.5" footer="0.5"/>
      <pageSetup orientation="portrait" r:id="rId12"/>
      <headerFooter alignWithMargins="0"/>
    </customSheetView>
    <customSheetView guid="{494F6778-23FE-4AAC-B37D-6C7543FC13B9}" state="hidden">
      <selection activeCell="A4" sqref="A4"/>
      <pageMargins left="0.75" right="0.75" top="1" bottom="1" header="0.5" footer="0.5"/>
      <pageSetup orientation="portrait" r:id="rId13"/>
      <headerFooter alignWithMargins="0"/>
    </customSheetView>
    <customSheetView guid="{F9FE2C60-2849-4C32-B532-2B1A89FFA9CD}" state="hidden">
      <selection activeCell="A4" sqref="A4"/>
      <pageMargins left="0.75" right="0.75" top="1" bottom="1" header="0.5" footer="0.5"/>
      <pageSetup orientation="portrait" r:id="rId14"/>
      <headerFooter alignWithMargins="0"/>
    </customSheetView>
    <customSheetView guid="{FE4EC9C4-31B9-4D40-8323-5B16C3BC840F}" state="hidden">
      <selection activeCell="A4" sqref="A4"/>
      <pageMargins left="0.75" right="0.75" top="1" bottom="1" header="0.5" footer="0.5"/>
      <pageSetup orientation="portrait" r:id="rId15"/>
      <headerFooter alignWithMargins="0"/>
    </customSheetView>
    <customSheetView guid="{82C64B11-1F50-45B5-B7BB-9F1DC733C833}" state="hidden">
      <selection activeCell="A4" sqref="A4"/>
      <pageMargins left="0.75" right="0.75" top="1" bottom="1" header="0.5" footer="0.5"/>
      <pageSetup orientation="portrait" r:id="rId16"/>
      <headerFooter alignWithMargins="0"/>
    </customSheetView>
    <customSheetView guid="{CFBF18EC-8277-4311-991B-395AF21BB33B}" state="hidden">
      <selection activeCell="A4" sqref="A4"/>
      <pageMargins left="0.75" right="0.75" top="1" bottom="1" header="0.5" footer="0.5"/>
      <pageSetup orientation="portrait" r:id="rId17"/>
      <headerFooter alignWithMargins="0"/>
    </customSheetView>
    <customSheetView guid="{AA750348-930C-43DE-ADD0-8D60980F5013}" state="hidden">
      <selection activeCell="A4" sqref="A4"/>
      <pageMargins left="0.75" right="0.75" top="1" bottom="1" header="0.5" footer="0.5"/>
      <pageSetup orientation="portrait" r:id="rId18"/>
      <headerFooter alignWithMargins="0"/>
    </customSheetView>
    <customSheetView guid="{14C32814-5A59-4863-9FB1-822FBB75D7D1}" state="hidden">
      <selection activeCell="A4" sqref="A4"/>
      <pageMargins left="0.75" right="0.75" top="1" bottom="1" header="0.5" footer="0.5"/>
      <pageSetup orientation="portrait" r:id="rId19"/>
      <headerFooter alignWithMargins="0"/>
    </customSheetView>
    <customSheetView guid="{1F125E51-1799-42D0-B41E-DC039BB17D59}" state="hidden">
      <selection activeCell="A4" sqref="A4"/>
      <pageMargins left="0.75" right="0.75" top="1" bottom="1" header="0.5" footer="0.5"/>
      <pageSetup orientation="portrait" r:id="rId20"/>
      <headerFooter alignWithMargins="0"/>
    </customSheetView>
    <customSheetView guid="{70BF6F06-85BA-4CCF-BC67-75A4B6D4F833}" state="hidden">
      <selection activeCell="A4" sqref="A4"/>
      <pageMargins left="0.75" right="0.75" top="1" bottom="1" header="0.5" footer="0.5"/>
      <pageSetup orientation="portrait" r:id="rId21"/>
      <headerFooter alignWithMargins="0"/>
    </customSheetView>
    <customSheetView guid="{A506B351-DE43-4CCA-818F-D2B51F2607AA}" state="hidden">
      <selection activeCell="V26" sqref="V26"/>
      <pageMargins left="0.75" right="0.75" top="1" bottom="1" header="0.5" footer="0.5"/>
      <pageSetup orientation="portrait" r:id="rId22"/>
      <headerFooter alignWithMargins="0"/>
    </customSheetView>
    <customSheetView guid="{F0293E54-F213-40E3-9CCA-0BF4497345B0}" state="hidden">
      <selection activeCell="V26" sqref="V26"/>
      <pageMargins left="0.75" right="0.75" top="1" bottom="1" header="0.5" footer="0.5"/>
      <pageSetup orientation="portrait" r:id="rId23"/>
      <headerFooter alignWithMargins="0"/>
    </customSheetView>
  </customSheetViews>
  <pageMargins left="0.75" right="0.75" top="1" bottom="1" header="0.5" footer="0.5"/>
  <pageSetup orientation="portrait" r:id="rId24"/>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indexed="8"/>
  </sheetPr>
  <dimension ref="A1:O112"/>
  <sheetViews>
    <sheetView workbookViewId="0">
      <selection activeCell="A2" sqref="A2"/>
    </sheetView>
  </sheetViews>
  <sheetFormatPr defaultColWidth="9.140625" defaultRowHeight="12.75"/>
  <cols>
    <col min="1" max="1" width="13.28515625" style="273" customWidth="1"/>
    <col min="2" max="2" width="11.85546875" style="273" customWidth="1"/>
    <col min="3" max="15" width="9.140625" style="273"/>
    <col min="16" max="16384" width="9.140625" style="229"/>
  </cols>
  <sheetData>
    <row r="1" spans="1:15" s="228" customFormat="1" ht="30" customHeight="1">
      <c r="A1" s="512">
        <f>'Bid Form 1st Envelope '!H25</f>
        <v>0</v>
      </c>
      <c r="B1" s="512"/>
      <c r="C1" s="271"/>
      <c r="D1" s="271"/>
      <c r="E1" s="271"/>
      <c r="F1" s="271"/>
      <c r="G1" s="271"/>
      <c r="H1" s="271"/>
      <c r="I1" s="271"/>
      <c r="J1" s="271"/>
      <c r="K1" s="271"/>
      <c r="L1" s="271"/>
      <c r="M1" s="271"/>
      <c r="N1" s="271"/>
      <c r="O1" s="271"/>
    </row>
    <row r="2" spans="1:15" s="228" customFormat="1" ht="30" customHeight="1">
      <c r="A2" s="272"/>
      <c r="B2" s="271"/>
      <c r="C2" s="271"/>
      <c r="D2" s="271"/>
      <c r="E2" s="271"/>
      <c r="F2" s="271"/>
      <c r="G2" s="271"/>
      <c r="H2" s="271"/>
      <c r="I2" s="271"/>
      <c r="J2" s="271"/>
      <c r="K2" s="271"/>
      <c r="L2" s="271"/>
      <c r="M2" s="271"/>
      <c r="N2" s="271"/>
      <c r="O2" s="271"/>
    </row>
    <row r="3" spans="1:15">
      <c r="A3" s="272"/>
    </row>
    <row r="4" spans="1:15">
      <c r="A4" s="274" t="str">
        <f>IF(OR((A1&gt;9999999999),(A1&lt;0)),"Invalid Entry - More than 1000 crore OR -ve value",IF(A1=0, "Rs. Zero Only ",+CONCATENATE("Rs. ", B11,D11,B10,D10,B9,D9,B8,D8,B7,D7,B6," Only")))</f>
        <v xml:space="preserve">Rs. Zero Only </v>
      </c>
    </row>
    <row r="5" spans="1:15">
      <c r="A5" s="272"/>
    </row>
    <row r="6" spans="1:15">
      <c r="A6" s="275">
        <f>-INT(A1/100)*100+ROUND(A1,0)</f>
        <v>0</v>
      </c>
      <c r="B6" s="273" t="str">
        <f t="shared" ref="B6:B11" si="0">IF(A6=0,"",LOOKUP(A6,$A$13:$A$112,$B$13:$B$112))</f>
        <v/>
      </c>
      <c r="D6" s="274"/>
    </row>
    <row r="7" spans="1:15">
      <c r="A7" s="275">
        <f>-INT(A1/1000)*10+INT(A1/100)</f>
        <v>0</v>
      </c>
      <c r="B7" s="273" t="str">
        <f t="shared" si="0"/>
        <v/>
      </c>
      <c r="D7" s="274" t="str">
        <f>+IF(B7="",""," Hundred ")</f>
        <v/>
      </c>
    </row>
    <row r="8" spans="1:15">
      <c r="A8" s="275">
        <f>-INT(A1/100000)*100+INT(A1/1000)</f>
        <v>0</v>
      </c>
      <c r="B8" s="273" t="str">
        <f t="shared" si="0"/>
        <v/>
      </c>
      <c r="D8" s="274" t="str">
        <f>IF((B8=""),IF(C8="",""," Thousand ")," Thousand ")</f>
        <v/>
      </c>
    </row>
    <row r="9" spans="1:15">
      <c r="A9" s="275">
        <f>-INT(A1/10000000)*100+INT(A1/100000)</f>
        <v>0</v>
      </c>
      <c r="B9" s="273" t="str">
        <f t="shared" si="0"/>
        <v/>
      </c>
      <c r="D9" s="274" t="str">
        <f>IF((B9=""),IF(C9="",""," Lac ")," Lac ")</f>
        <v/>
      </c>
    </row>
    <row r="10" spans="1:15">
      <c r="A10" s="275">
        <f>-INT(A1/1000000000)*100+INT(A1/10000000)</f>
        <v>0</v>
      </c>
      <c r="B10" s="276" t="str">
        <f t="shared" si="0"/>
        <v/>
      </c>
      <c r="D10" s="274" t="str">
        <f>IF((B10=""),IF(C10="",""," Crore ")," Crore ")</f>
        <v/>
      </c>
    </row>
    <row r="11" spans="1:15">
      <c r="A11" s="277">
        <f>-INT(A1/10000000000)*1000+INT(A1/1000000000)</f>
        <v>0</v>
      </c>
      <c r="B11" s="276" t="str">
        <f t="shared" si="0"/>
        <v/>
      </c>
      <c r="D11" s="274" t="str">
        <f>IF((B11=""),IF(C11="",""," Hundred ")," Hundred ")</f>
        <v/>
      </c>
    </row>
    <row r="13" spans="1:15">
      <c r="A13" s="278">
        <v>1</v>
      </c>
      <c r="B13" s="279" t="s">
        <v>196</v>
      </c>
    </row>
    <row r="14" spans="1:15">
      <c r="A14" s="278">
        <v>2</v>
      </c>
      <c r="B14" s="279" t="s">
        <v>197</v>
      </c>
    </row>
    <row r="15" spans="1:15">
      <c r="A15" s="278">
        <v>3</v>
      </c>
      <c r="B15" s="279" t="s">
        <v>198</v>
      </c>
    </row>
    <row r="16" spans="1:15">
      <c r="A16" s="278">
        <v>4</v>
      </c>
      <c r="B16" s="279" t="s">
        <v>199</v>
      </c>
    </row>
    <row r="17" spans="1:2">
      <c r="A17" s="278">
        <v>5</v>
      </c>
      <c r="B17" s="279" t="s">
        <v>200</v>
      </c>
    </row>
    <row r="18" spans="1:2">
      <c r="A18" s="278">
        <v>6</v>
      </c>
      <c r="B18" s="279" t="s">
        <v>201</v>
      </c>
    </row>
    <row r="19" spans="1:2">
      <c r="A19" s="278">
        <v>7</v>
      </c>
      <c r="B19" s="279" t="s">
        <v>202</v>
      </c>
    </row>
    <row r="20" spans="1:2">
      <c r="A20" s="278">
        <v>8</v>
      </c>
      <c r="B20" s="279" t="s">
        <v>203</v>
      </c>
    </row>
    <row r="21" spans="1:2">
      <c r="A21" s="278">
        <v>9</v>
      </c>
      <c r="B21" s="279" t="s">
        <v>204</v>
      </c>
    </row>
    <row r="22" spans="1:2">
      <c r="A22" s="278">
        <v>10</v>
      </c>
      <c r="B22" s="279" t="s">
        <v>205</v>
      </c>
    </row>
    <row r="23" spans="1:2">
      <c r="A23" s="278">
        <v>11</v>
      </c>
      <c r="B23" s="279" t="s">
        <v>206</v>
      </c>
    </row>
    <row r="24" spans="1:2">
      <c r="A24" s="278">
        <v>12</v>
      </c>
      <c r="B24" s="279" t="s">
        <v>207</v>
      </c>
    </row>
    <row r="25" spans="1:2">
      <c r="A25" s="278">
        <v>13</v>
      </c>
      <c r="B25" s="279" t="s">
        <v>208</v>
      </c>
    </row>
    <row r="26" spans="1:2">
      <c r="A26" s="278">
        <v>14</v>
      </c>
      <c r="B26" s="279" t="s">
        <v>209</v>
      </c>
    </row>
    <row r="27" spans="1:2">
      <c r="A27" s="278">
        <v>15</v>
      </c>
      <c r="B27" s="279" t="s">
        <v>210</v>
      </c>
    </row>
    <row r="28" spans="1:2">
      <c r="A28" s="278">
        <v>16</v>
      </c>
      <c r="B28" s="279" t="s">
        <v>211</v>
      </c>
    </row>
    <row r="29" spans="1:2">
      <c r="A29" s="278">
        <v>17</v>
      </c>
      <c r="B29" s="279" t="s">
        <v>212</v>
      </c>
    </row>
    <row r="30" spans="1:2">
      <c r="A30" s="278">
        <v>18</v>
      </c>
      <c r="B30" s="279" t="s">
        <v>213</v>
      </c>
    </row>
    <row r="31" spans="1:2">
      <c r="A31" s="278">
        <v>19</v>
      </c>
      <c r="B31" s="279" t="s">
        <v>214</v>
      </c>
    </row>
    <row r="32" spans="1:2">
      <c r="A32" s="278">
        <v>20</v>
      </c>
      <c r="B32" s="279" t="s">
        <v>215</v>
      </c>
    </row>
    <row r="33" spans="1:2">
      <c r="A33" s="278">
        <v>21</v>
      </c>
      <c r="B33" s="279" t="s">
        <v>216</v>
      </c>
    </row>
    <row r="34" spans="1:2">
      <c r="A34" s="278">
        <v>22</v>
      </c>
      <c r="B34" s="279" t="s">
        <v>217</v>
      </c>
    </row>
    <row r="35" spans="1:2">
      <c r="A35" s="278">
        <v>23</v>
      </c>
      <c r="B35" s="279" t="s">
        <v>218</v>
      </c>
    </row>
    <row r="36" spans="1:2">
      <c r="A36" s="278">
        <v>24</v>
      </c>
      <c r="B36" s="279" t="s">
        <v>219</v>
      </c>
    </row>
    <row r="37" spans="1:2">
      <c r="A37" s="278">
        <v>25</v>
      </c>
      <c r="B37" s="279" t="s">
        <v>220</v>
      </c>
    </row>
    <row r="38" spans="1:2">
      <c r="A38" s="278">
        <v>26</v>
      </c>
      <c r="B38" s="279" t="s">
        <v>221</v>
      </c>
    </row>
    <row r="39" spans="1:2">
      <c r="A39" s="278">
        <v>27</v>
      </c>
      <c r="B39" s="279" t="s">
        <v>222</v>
      </c>
    </row>
    <row r="40" spans="1:2">
      <c r="A40" s="278">
        <v>28</v>
      </c>
      <c r="B40" s="279" t="s">
        <v>223</v>
      </c>
    </row>
    <row r="41" spans="1:2">
      <c r="A41" s="278">
        <v>29</v>
      </c>
      <c r="B41" s="279" t="s">
        <v>224</v>
      </c>
    </row>
    <row r="42" spans="1:2">
      <c r="A42" s="278">
        <v>30</v>
      </c>
      <c r="B42" s="279" t="s">
        <v>225</v>
      </c>
    </row>
    <row r="43" spans="1:2">
      <c r="A43" s="278">
        <v>31</v>
      </c>
      <c r="B43" s="279" t="s">
        <v>226</v>
      </c>
    </row>
    <row r="44" spans="1:2">
      <c r="A44" s="278">
        <v>32</v>
      </c>
      <c r="B44" s="279" t="s">
        <v>227</v>
      </c>
    </row>
    <row r="45" spans="1:2">
      <c r="A45" s="278">
        <v>33</v>
      </c>
      <c r="B45" s="279" t="s">
        <v>228</v>
      </c>
    </row>
    <row r="46" spans="1:2">
      <c r="A46" s="278">
        <v>34</v>
      </c>
      <c r="B46" s="279" t="s">
        <v>229</v>
      </c>
    </row>
    <row r="47" spans="1:2">
      <c r="A47" s="278">
        <v>35</v>
      </c>
      <c r="B47" s="279" t="s">
        <v>13</v>
      </c>
    </row>
    <row r="48" spans="1:2">
      <c r="A48" s="278">
        <v>36</v>
      </c>
      <c r="B48" s="279" t="s">
        <v>230</v>
      </c>
    </row>
    <row r="49" spans="1:2">
      <c r="A49" s="278">
        <v>37</v>
      </c>
      <c r="B49" s="279" t="s">
        <v>231</v>
      </c>
    </row>
    <row r="50" spans="1:2">
      <c r="A50" s="278">
        <v>38</v>
      </c>
      <c r="B50" s="279" t="s">
        <v>232</v>
      </c>
    </row>
    <row r="51" spans="1:2">
      <c r="A51" s="278">
        <v>39</v>
      </c>
      <c r="B51" s="279" t="s">
        <v>233</v>
      </c>
    </row>
    <row r="52" spans="1:2">
      <c r="A52" s="278">
        <v>40</v>
      </c>
      <c r="B52" s="279" t="s">
        <v>234</v>
      </c>
    </row>
    <row r="53" spans="1:2">
      <c r="A53" s="278">
        <v>41</v>
      </c>
      <c r="B53" s="279" t="s">
        <v>235</v>
      </c>
    </row>
    <row r="54" spans="1:2">
      <c r="A54" s="278">
        <v>42</v>
      </c>
      <c r="B54" s="279" t="s">
        <v>236</v>
      </c>
    </row>
    <row r="55" spans="1:2">
      <c r="A55" s="278">
        <v>43</v>
      </c>
      <c r="B55" s="279" t="s">
        <v>237</v>
      </c>
    </row>
    <row r="56" spans="1:2">
      <c r="A56" s="278">
        <v>44</v>
      </c>
      <c r="B56" s="279" t="s">
        <v>238</v>
      </c>
    </row>
    <row r="57" spans="1:2">
      <c r="A57" s="278">
        <v>45</v>
      </c>
      <c r="B57" s="279" t="s">
        <v>239</v>
      </c>
    </row>
    <row r="58" spans="1:2">
      <c r="A58" s="278">
        <v>46</v>
      </c>
      <c r="B58" s="279" t="s">
        <v>240</v>
      </c>
    </row>
    <row r="59" spans="1:2">
      <c r="A59" s="278">
        <v>47</v>
      </c>
      <c r="B59" s="279" t="s">
        <v>241</v>
      </c>
    </row>
    <row r="60" spans="1:2">
      <c r="A60" s="278">
        <v>48</v>
      </c>
      <c r="B60" s="279" t="s">
        <v>242</v>
      </c>
    </row>
    <row r="61" spans="1:2">
      <c r="A61" s="278">
        <v>49</v>
      </c>
      <c r="B61" s="279" t="s">
        <v>243</v>
      </c>
    </row>
    <row r="62" spans="1:2">
      <c r="A62" s="278">
        <v>50</v>
      </c>
      <c r="B62" s="279" t="s">
        <v>244</v>
      </c>
    </row>
    <row r="63" spans="1:2">
      <c r="A63" s="278">
        <v>51</v>
      </c>
      <c r="B63" s="279" t="s">
        <v>245</v>
      </c>
    </row>
    <row r="64" spans="1:2">
      <c r="A64" s="278">
        <v>52</v>
      </c>
      <c r="B64" s="279" t="s">
        <v>246</v>
      </c>
    </row>
    <row r="65" spans="1:2">
      <c r="A65" s="278">
        <v>53</v>
      </c>
      <c r="B65" s="279" t="s">
        <v>247</v>
      </c>
    </row>
    <row r="66" spans="1:2">
      <c r="A66" s="278">
        <v>54</v>
      </c>
      <c r="B66" s="279" t="s">
        <v>248</v>
      </c>
    </row>
    <row r="67" spans="1:2">
      <c r="A67" s="278">
        <v>55</v>
      </c>
      <c r="B67" s="279" t="s">
        <v>249</v>
      </c>
    </row>
    <row r="68" spans="1:2">
      <c r="A68" s="278">
        <v>56</v>
      </c>
      <c r="B68" s="279" t="s">
        <v>250</v>
      </c>
    </row>
    <row r="69" spans="1:2">
      <c r="A69" s="278">
        <v>57</v>
      </c>
      <c r="B69" s="279" t="s">
        <v>251</v>
      </c>
    </row>
    <row r="70" spans="1:2">
      <c r="A70" s="278">
        <v>58</v>
      </c>
      <c r="B70" s="279" t="s">
        <v>252</v>
      </c>
    </row>
    <row r="71" spans="1:2">
      <c r="A71" s="278">
        <v>59</v>
      </c>
      <c r="B71" s="279" t="s">
        <v>253</v>
      </c>
    </row>
    <row r="72" spans="1:2">
      <c r="A72" s="278">
        <v>60</v>
      </c>
      <c r="B72" s="279" t="s">
        <v>254</v>
      </c>
    </row>
    <row r="73" spans="1:2">
      <c r="A73" s="278">
        <v>61</v>
      </c>
      <c r="B73" s="279" t="s">
        <v>255</v>
      </c>
    </row>
    <row r="74" spans="1:2">
      <c r="A74" s="278">
        <v>62</v>
      </c>
      <c r="B74" s="279" t="s">
        <v>256</v>
      </c>
    </row>
    <row r="75" spans="1:2">
      <c r="A75" s="278">
        <v>63</v>
      </c>
      <c r="B75" s="279" t="s">
        <v>257</v>
      </c>
    </row>
    <row r="76" spans="1:2">
      <c r="A76" s="278">
        <v>64</v>
      </c>
      <c r="B76" s="279" t="s">
        <v>258</v>
      </c>
    </row>
    <row r="77" spans="1:2">
      <c r="A77" s="278">
        <v>65</v>
      </c>
      <c r="B77" s="279" t="s">
        <v>259</v>
      </c>
    </row>
    <row r="78" spans="1:2">
      <c r="A78" s="278">
        <v>66</v>
      </c>
      <c r="B78" s="279" t="s">
        <v>260</v>
      </c>
    </row>
    <row r="79" spans="1:2">
      <c r="A79" s="278">
        <v>67</v>
      </c>
      <c r="B79" s="279" t="s">
        <v>261</v>
      </c>
    </row>
    <row r="80" spans="1:2">
      <c r="A80" s="278">
        <v>68</v>
      </c>
      <c r="B80" s="279" t="s">
        <v>262</v>
      </c>
    </row>
    <row r="81" spans="1:2">
      <c r="A81" s="278">
        <v>69</v>
      </c>
      <c r="B81" s="279" t="s">
        <v>263</v>
      </c>
    </row>
    <row r="82" spans="1:2">
      <c r="A82" s="278">
        <v>70</v>
      </c>
      <c r="B82" s="279" t="s">
        <v>264</v>
      </c>
    </row>
    <row r="83" spans="1:2">
      <c r="A83" s="278">
        <v>71</v>
      </c>
      <c r="B83" s="279" t="s">
        <v>265</v>
      </c>
    </row>
    <row r="84" spans="1:2">
      <c r="A84" s="278">
        <v>72</v>
      </c>
      <c r="B84" s="279" t="s">
        <v>266</v>
      </c>
    </row>
    <row r="85" spans="1:2">
      <c r="A85" s="278">
        <v>73</v>
      </c>
      <c r="B85" s="279" t="s">
        <v>267</v>
      </c>
    </row>
    <row r="86" spans="1:2">
      <c r="A86" s="278">
        <v>74</v>
      </c>
      <c r="B86" s="279" t="s">
        <v>268</v>
      </c>
    </row>
    <row r="87" spans="1:2">
      <c r="A87" s="278">
        <v>75</v>
      </c>
      <c r="B87" s="279" t="s">
        <v>269</v>
      </c>
    </row>
    <row r="88" spans="1:2">
      <c r="A88" s="278">
        <v>76</v>
      </c>
      <c r="B88" s="279" t="s">
        <v>270</v>
      </c>
    </row>
    <row r="89" spans="1:2">
      <c r="A89" s="278">
        <v>77</v>
      </c>
      <c r="B89" s="279" t="s">
        <v>271</v>
      </c>
    </row>
    <row r="90" spans="1:2">
      <c r="A90" s="278">
        <v>78</v>
      </c>
      <c r="B90" s="279" t="s">
        <v>272</v>
      </c>
    </row>
    <row r="91" spans="1:2">
      <c r="A91" s="278">
        <v>79</v>
      </c>
      <c r="B91" s="279" t="s">
        <v>273</v>
      </c>
    </row>
    <row r="92" spans="1:2">
      <c r="A92" s="278">
        <v>80</v>
      </c>
      <c r="B92" s="279" t="s">
        <v>274</v>
      </c>
    </row>
    <row r="93" spans="1:2">
      <c r="A93" s="278">
        <v>81</v>
      </c>
      <c r="B93" s="279" t="s">
        <v>275</v>
      </c>
    </row>
    <row r="94" spans="1:2">
      <c r="A94" s="278">
        <v>82</v>
      </c>
      <c r="B94" s="279" t="s">
        <v>276</v>
      </c>
    </row>
    <row r="95" spans="1:2">
      <c r="A95" s="278">
        <v>83</v>
      </c>
      <c r="B95" s="279" t="s">
        <v>277</v>
      </c>
    </row>
    <row r="96" spans="1:2">
      <c r="A96" s="278">
        <v>84</v>
      </c>
      <c r="B96" s="279" t="s">
        <v>278</v>
      </c>
    </row>
    <row r="97" spans="1:2">
      <c r="A97" s="278">
        <v>85</v>
      </c>
      <c r="B97" s="279" t="s">
        <v>279</v>
      </c>
    </row>
    <row r="98" spans="1:2">
      <c r="A98" s="278">
        <v>86</v>
      </c>
      <c r="B98" s="279" t="s">
        <v>280</v>
      </c>
    </row>
    <row r="99" spans="1:2">
      <c r="A99" s="278">
        <v>87</v>
      </c>
      <c r="B99" s="279" t="s">
        <v>281</v>
      </c>
    </row>
    <row r="100" spans="1:2">
      <c r="A100" s="278">
        <v>88</v>
      </c>
      <c r="B100" s="279" t="s">
        <v>282</v>
      </c>
    </row>
    <row r="101" spans="1:2">
      <c r="A101" s="278">
        <v>89</v>
      </c>
      <c r="B101" s="279" t="s">
        <v>283</v>
      </c>
    </row>
    <row r="102" spans="1:2">
      <c r="A102" s="278">
        <v>90</v>
      </c>
      <c r="B102" s="279" t="s">
        <v>284</v>
      </c>
    </row>
    <row r="103" spans="1:2">
      <c r="A103" s="278">
        <v>91</v>
      </c>
      <c r="B103" s="279" t="s">
        <v>285</v>
      </c>
    </row>
    <row r="104" spans="1:2">
      <c r="A104" s="278">
        <v>92</v>
      </c>
      <c r="B104" s="279" t="s">
        <v>286</v>
      </c>
    </row>
    <row r="105" spans="1:2">
      <c r="A105" s="278">
        <v>93</v>
      </c>
      <c r="B105" s="279" t="s">
        <v>287</v>
      </c>
    </row>
    <row r="106" spans="1:2">
      <c r="A106" s="278">
        <v>94</v>
      </c>
      <c r="B106" s="279" t="s">
        <v>288</v>
      </c>
    </row>
    <row r="107" spans="1:2">
      <c r="A107" s="278">
        <v>95</v>
      </c>
      <c r="B107" s="279" t="s">
        <v>289</v>
      </c>
    </row>
    <row r="108" spans="1:2">
      <c r="A108" s="278">
        <v>96</v>
      </c>
      <c r="B108" s="279" t="s">
        <v>290</v>
      </c>
    </row>
    <row r="109" spans="1:2">
      <c r="A109" s="278">
        <v>97</v>
      </c>
      <c r="B109" s="279" t="s">
        <v>291</v>
      </c>
    </row>
    <row r="110" spans="1:2">
      <c r="A110" s="278">
        <v>98</v>
      </c>
      <c r="B110" s="279" t="s">
        <v>292</v>
      </c>
    </row>
    <row r="111" spans="1:2">
      <c r="A111" s="278">
        <v>99</v>
      </c>
      <c r="B111" s="279" t="s">
        <v>293</v>
      </c>
    </row>
    <row r="112" spans="1:2">
      <c r="A112" s="278">
        <v>100</v>
      </c>
      <c r="B112" s="279" t="s">
        <v>294</v>
      </c>
    </row>
  </sheetData>
  <sheetProtection sheet="1" objects="1" scenarios="1" selectLockedCells="1" selectUnlockedCells="1"/>
  <customSheetViews>
    <customSheetView guid="{99A3D5D6-7470-428F-B812-F9118A54C542}" state="hidden">
      <selection activeCell="A2" sqref="A2"/>
      <pageMargins left="0.75" right="0.75" top="1" bottom="1" header="0.5" footer="0.5"/>
      <pageSetup orientation="portrait" r:id="rId1"/>
      <headerFooter alignWithMargins="0"/>
    </customSheetView>
    <customSheetView guid="{A36312D6-6542-430C-9B41-AC312BBA51FD}" state="hidden">
      <selection activeCell="A2" sqref="A2"/>
      <pageMargins left="0.75" right="0.75" top="1" bottom="1" header="0.5" footer="0.5"/>
      <pageSetup orientation="portrait" r:id="rId2"/>
      <headerFooter alignWithMargins="0"/>
    </customSheetView>
    <customSheetView guid="{A506B351-DE43-4CCA-818F-D2B51F2607AA}" state="hidden">
      <selection activeCell="A2" sqref="A2"/>
      <pageMargins left="0.75" right="0.75" top="1" bottom="1" header="0.5" footer="0.5"/>
      <pageSetup orientation="portrait" r:id="rId3"/>
      <headerFooter alignWithMargins="0"/>
    </customSheetView>
    <customSheetView guid="{F0293E54-F213-40E3-9CCA-0BF4497345B0}" state="hidden">
      <selection activeCell="A2" sqref="A2"/>
      <pageMargins left="0.75" right="0.75" top="1" bottom="1" header="0.5" footer="0.5"/>
      <pageSetup orientation="portrait" r:id="rId4"/>
      <headerFooter alignWithMargins="0"/>
    </customSheetView>
  </customSheetViews>
  <pageMargins left="0.75" right="0.75" top="1" bottom="1" header="0.5" footer="0.5"/>
  <pageSetup orientation="portrait" r:id="rId5"/>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
  <sheetViews>
    <sheetView workbookViewId="0">
      <selection activeCell="N21" sqref="N21"/>
    </sheetView>
  </sheetViews>
  <sheetFormatPr defaultRowHeight="13.5"/>
  <sheetData/>
  <customSheetViews>
    <customSheetView guid="{99A3D5D6-7470-428F-B812-F9118A54C542}" state="hidden">
      <selection activeCell="N21" sqref="N21"/>
      <pageMargins left="0.7" right="0.7" top="0.75" bottom="0.75" header="0.3" footer="0.3"/>
    </customSheetView>
    <customSheetView guid="{A36312D6-6542-430C-9B41-AC312BBA51FD}" state="hidden">
      <selection activeCell="N21" sqref="N21"/>
      <pageMargins left="0.7" right="0.7" top="0.75" bottom="0.75" header="0.3" footer="0.3"/>
    </customSheetView>
    <customSheetView guid="{1E2D7167-D6B7-4690-9A83-BF768C4223A4}" state="hidden">
      <selection activeCell="N21" sqref="N21"/>
      <pageMargins left="0.7" right="0.7" top="0.75" bottom="0.75" header="0.3" footer="0.3"/>
    </customSheetView>
    <customSheetView guid="{7A88FC7A-7690-48AB-B789-172043AFADC8}" state="hidden">
      <selection activeCell="N21" sqref="N21"/>
      <pageMargins left="0.7" right="0.7" top="0.75" bottom="0.75" header="0.3" footer="0.3"/>
    </customSheetView>
    <customSheetView guid="{CFBF18EC-8277-4311-991B-395AF21BB33B}" state="hidden">
      <selection activeCell="N21" sqref="N21"/>
      <pageMargins left="0.7" right="0.7" top="0.75" bottom="0.75" header="0.3" footer="0.3"/>
    </customSheetView>
    <customSheetView guid="{AA750348-930C-43DE-ADD0-8D60980F5013}" state="hidden">
      <selection activeCell="N21" sqref="N21"/>
      <pageMargins left="0.7" right="0.7" top="0.75" bottom="0.75" header="0.3" footer="0.3"/>
    </customSheetView>
    <customSheetView guid="{14C32814-5A59-4863-9FB1-822FBB75D7D1}" state="hidden">
      <selection activeCell="N21" sqref="N21"/>
      <pageMargins left="0.7" right="0.7" top="0.75" bottom="0.75" header="0.3" footer="0.3"/>
    </customSheetView>
    <customSheetView guid="{1F125E51-1799-42D0-B41E-DC039BB17D59}" state="hidden">
      <selection activeCell="N21" sqref="N21"/>
      <pageMargins left="0.7" right="0.7" top="0.75" bottom="0.75" header="0.3" footer="0.3"/>
    </customSheetView>
    <customSheetView guid="{70BF6F06-85BA-4CCF-BC67-75A4B6D4F833}" state="hidden">
      <selection activeCell="N21" sqref="N21"/>
      <pageMargins left="0.7" right="0.7" top="0.75" bottom="0.75" header="0.3" footer="0.3"/>
    </customSheetView>
    <customSheetView guid="{A506B351-DE43-4CCA-818F-D2B51F2607AA}" state="hidden">
      <selection activeCell="N21" sqref="N21"/>
      <pageMargins left="0.7" right="0.7" top="0.75" bottom="0.75" header="0.3" footer="0.3"/>
    </customSheetView>
    <customSheetView guid="{F0293E54-F213-40E3-9CCA-0BF4497345B0}" state="hidden">
      <selection activeCell="N21" sqref="N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31</vt:i4>
      </vt:variant>
    </vt:vector>
  </HeadingPairs>
  <TitlesOfParts>
    <vt:vector size="62" baseType="lpstr">
      <vt:lpstr>Basic</vt:lpstr>
      <vt:lpstr>Cover</vt:lpstr>
      <vt:lpstr>Names Bidder</vt:lpstr>
      <vt:lpstr>Name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19</vt:lpstr>
      <vt:lpstr>Attach-20</vt:lpstr>
      <vt:lpstr>Attach 25</vt:lpstr>
      <vt:lpstr>Bid Form 1st Envelope </vt:lpstr>
      <vt:lpstr>N to W</vt:lpstr>
      <vt:lpstr>N to W (2)</vt:lpstr>
      <vt:lpstr>Sheet1</vt:lpstr>
      <vt:lpstr>LA</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19'!Print_Area</vt:lpstr>
      <vt:lpstr>'Attach 25'!Print_Area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'Attach-20'!Print_Area</vt:lpstr>
      <vt:lpstr>'Bid Form 1st Envelope '!Print_Area</vt:lpstr>
      <vt:lpstr>Cover!Print_Area</vt:lpstr>
      <vt:lpstr>'Name of Bidder'!Print_Area</vt:lpstr>
      <vt:lpstr>'Names Bidder'!Print_Area</vt:lpstr>
      <vt:lpstr>'Attach 12'!Print_Titles</vt:lpstr>
      <vt:lpstr>'Attach 9'!Print_Titles</vt:lpstr>
      <vt:lpstr>TO</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Venkatesh Karri {वेंकटेश कर्री}</cp:lastModifiedBy>
  <cp:lastPrinted>2021-03-24T09:59:50Z</cp:lastPrinted>
  <dcterms:created xsi:type="dcterms:W3CDTF">2010-09-27T08:09:01Z</dcterms:created>
  <dcterms:modified xsi:type="dcterms:W3CDTF">2021-04-07T11:09:47Z</dcterms:modified>
</cp:coreProperties>
</file>